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c-w277\Dati2\Fileseq\Excelsior\2025\Mensile\Mese10\Output\Excel\Prov\Valori\"/>
    </mc:Choice>
  </mc:AlternateContent>
  <xr:revisionPtr revIDLastSave="0" documentId="13_ncr:1_{FB7C8020-3E71-444C-92CB-F73D41FF5E34}"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'Tav3'!$A$1:$D$55</definedName>
    <definedName name="_xlnm.Print_Area" localSheetId="7">'Tav4'!$A$1:$G$56</definedName>
    <definedName name="_xlnm.Print_Area" localSheetId="8">'Tav5'!$A$1:$D$55</definedName>
    <definedName name="_xlnm.Print_Area" localSheetId="9">'Tav6'!$A$1:$G$55</definedName>
    <definedName name="_xlnm.Print_Area" localSheetId="10">'Tav7'!$A$1:$G$55</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<sst xmlns="http://schemas.openxmlformats.org/spreadsheetml/2006/main" count="613" uniqueCount="211">
  <si>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</si>
  <si>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</si>
  <si>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</si>
  <si>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</si>
  <si>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</si>
  <si>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</si>
  <si>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</si>
  <si>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</si>
  <si>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</si>
  <si>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</si>
  <si>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</si>
  <si>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</si>
  <si>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</si>
  <si>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</si>
  <si>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</si>
  <si>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</si>
  <si>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</si>
  <si>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</si>
  <si>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</si>
  <si>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</si>
  <si>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</si>
  <si>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</si>
  <si>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</si>
  <si>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</si>
  <si>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</si>
  <si>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</si>
  <si>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</si>
  <si>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</si>
  <si>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</si>
  <si>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</si>
  <si>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</si>
  <si>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</si>
  <si>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</si>
  <si>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</si>
  <si>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</si>
  <si>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</si>
  <si>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</si>
  <si>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</si>
  <si>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</si>
  <si>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</si>
  <si>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</si>
  <si>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</si>
  <si>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</si>
  <si>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</si>
  <si>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</si>
  <si>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</si>
  <si>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</si>
  <si>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</si>
  <si>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</si>
  <si>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</si>
  <si>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</si>
  <si>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</si>
  <si>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</si>
  <si>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</si>
  <si>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</si>
  <si>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</si>
  <si>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</si>
  <si>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</si>
  <si>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</si>
  <si>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</si>
  <si>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</si>
  <si>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</si>
  <si>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</si>
  <si>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</si>
  <si>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</si>
  <si>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</si>
  <si>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</si>
  <si>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</si>
  <si>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</si>
  <si>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</si>
  <si>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</si>
  <si>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</si>
  <si>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</si>
  <si>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</si>
  <si>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</si>
  <si>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</si>
  <si>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</si>
  <si>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</si>
  <si>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</si>
  <si>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</si>
  <si>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</si>
  <si>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</si>
  <si>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</si>
  <si>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</si>
  <si>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</si>
  <si>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</si>
  <si>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</si>
  <si>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</si>
  <si>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</si>
  <si>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</si>
  <si>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</si>
  <si>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</si>
  <si>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</si>
  <si>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</si>
  <si>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</si>
  <si>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</si>
  <si>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</si>
  <si>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</si>
  <si>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</si>
  <si>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</si>
  <si>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</si>
  <si>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</si>
  <si>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</si>
  <si>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</si>
  <si>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</si>
  <si>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</si>
  <si>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</si>
  <si>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</si>
  <si>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</si>
  <si>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</si>
  <si>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</si>
  <si>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</si>
  <si>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</si>
  <si>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</si>
  <si>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</si>
  <si>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</si>
  <si>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</si>
  <si>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</si>
  <si>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</si>
  <si>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</si>
  <si>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</si>
  <si>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</si>
  <si>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</si>
  <si>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</si>
  <si>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</si>
  <si>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</si>
  <si>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</si>
  <si>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</si>
  <si>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</si>
  <si>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</si>
  <si>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</si>
  <si>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</si>
  <si>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</si>
  <si>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</si>
  <si>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</si>
  <si>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</si>
  <si>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</si>
  <si>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</si>
  <si>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</si>
  <si>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</si>
  <si>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Novembre</t>
  </si>
  <si>
    <t>Dicembre</t>
  </si>
  <si>
    <t>Le analisi del presente volume si focalizzano sulle principali caratteristiche delle entrate programmate nel mese di novembre 2025, con uno sguardo sulle tendenze occupazionali per il periodo novembre 2025 - gennaio 2026.</t>
  </si>
  <si>
    <t>Gennaio</t>
  </si>
  <si>
    <t>Novembre 2025 - Gennaio 2026</t>
  </si>
  <si>
    <t>nov 2025</t>
  </si>
  <si>
    <t>gen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</si>
  <si>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93.600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</si>
  <si>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</si>
  <si>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informatici, telematici e delle telecomunicazioni</t>
  </si>
  <si>
    <t>Tecnici della salute</t>
  </si>
  <si>
    <t>Tecnici dei rapporti con i mercati</t>
  </si>
  <si>
    <t>Tecnici in campo ingegneristico</t>
  </si>
  <si>
    <t>Tecnici della gestione dei processi produttivi di beni e servizi</t>
  </si>
  <si>
    <t>Specialisti delle scienze gestionali, commerciali e bancarie</t>
  </si>
  <si>
    <t>Altre professioni</t>
  </si>
  <si>
    <t>Esercenti ed addetti nelle attività di ristorazione</t>
  </si>
  <si>
    <t>Addetti alle vendite</t>
  </si>
  <si>
    <t>Addetti alla segreteria e agli affari generali</t>
  </si>
  <si>
    <t>Operatori della cura estetica</t>
  </si>
  <si>
    <t>Addetti all'accoglienza e all'informazione della clientela</t>
  </si>
  <si>
    <t>Operai specializzati addetti alle rifiniture delle costruzioni</t>
  </si>
  <si>
    <t>Operai specializzati addetti alle costruzioni e mantenimento di strutture edili</t>
  </si>
  <si>
    <t>Conduttori di veicoli a motore e a trazione animale</t>
  </si>
  <si>
    <t>Conduttori macchine movimento terra,  sollevamento e maneggio materiali</t>
  </si>
  <si>
    <t>Meccanici artigianali, montatori, riparatori, manutentori macchine fisse/mobili</t>
  </si>
  <si>
    <t>Operai specializ. installaz./manutenzione attrezzature elettriche/elettroniche</t>
  </si>
  <si>
    <t>Agricoltori e operai agricoli specializzati</t>
  </si>
  <si>
    <t>Operai addetti a macchinari dell'industria tessile e delle confezioni</t>
  </si>
  <si>
    <t>Operai addetti a macchine confezionatrici di prodotti industriali</t>
  </si>
  <si>
    <t>Personale non qualificato nei servizi di pulizia</t>
  </si>
  <si>
    <t>Personale non qualificato addetto allo spostamento e alla consegna merci</t>
  </si>
  <si>
    <t>Personale non qualificato nell'agricoltura e nella manutenzione del verde</t>
  </si>
  <si>
    <t>Livello universitario</t>
  </si>
  <si>
    <t>Indirizzo economico</t>
  </si>
  <si>
    <t>Indirizzo sanitario e paramedico</t>
  </si>
  <si>
    <t>Indirizzo insegnamento e formazione</t>
  </si>
  <si>
    <t>Altri indirizzi</t>
  </si>
  <si>
    <t>Istruzione tecnologica superiore (ITS Academy)</t>
  </si>
  <si>
    <t>Livello secondario</t>
  </si>
  <si>
    <t>Indirizzo turismo, enogastronomia e ospitalità</t>
  </si>
  <si>
    <t>Indirizzo amministrazione, finanza e marketing</t>
  </si>
  <si>
    <t>Indirizzo elettronica ed elettrotecnica</t>
  </si>
  <si>
    <t>Indirizzo meccanica, meccatronica ed energia</t>
  </si>
  <si>
    <t>Indirizzo informatica e telecomunicazioni</t>
  </si>
  <si>
    <t>Indirizzo socio-sanitario</t>
  </si>
  <si>
    <t>Indirizzo costruzioni, ambiente e territorio</t>
  </si>
  <si>
    <t>Indirizzo trasporti e logistica</t>
  </si>
  <si>
    <t>Indirizzo produzione e manutenzione industriale e artigianale</t>
  </si>
  <si>
    <t>Indirizzo agrario, agroalimentare e agroindustria</t>
  </si>
  <si>
    <t>Qualifica di formazione o diploma professionale</t>
  </si>
  <si>
    <t>Indirizzo trasformazione agroalimentare</t>
  </si>
  <si>
    <t>Indirizzo servizi di vendita</t>
  </si>
  <si>
    <t>Indirizzo sistemi e servizi logistici</t>
  </si>
  <si>
    <t>Indirizzo edile</t>
  </si>
  <si>
    <t>Indirizzo ristorazione</t>
  </si>
  <si>
    <t>Indirizzo meccanico</t>
  </si>
  <si>
    <t>Indirizzo servizi di promozione e accoglienza</t>
  </si>
  <si>
    <t>Indirizzo benessere</t>
  </si>
  <si>
    <t>Indirizzo amministrativo segretariale</t>
  </si>
  <si>
    <t>Indirizzo elettrico</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</si>
  <si>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</si>
  <si>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</si>
  <si>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</si>
  <si>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</si>
  <si>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</si>
  <si>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novembre 2025 e nel periodo novembre 2025 - gennaio 2026</t>
  </si>
  <si>
    <t>Novembre 2025</t>
  </si>
  <si>
    <t>-</t>
  </si>
  <si>
    <t/>
  </si>
  <si>
    <t>Totale
 nov 2025 - gen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</si>
</sst>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2" fillId="0" borderId="0" xfId="71" applyFont="1" applyAlignment="1">
      <alignment horizontal="left"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0.43241987923827219</c:v>
                </c:pt>
                <c:pt idx="1">
                  <c:v>0.24988388295401764</c:v>
                </c:pt>
                <c:pt idx="2">
                  <c:v>0.15466790524849047</c:v>
                </c:pt>
                <c:pt idx="3">
                  <c:v>9.1964700418021364E-2</c:v>
                </c:pt>
                <c:pt idx="4">
                  <c:v>4.1337668369716675E-2</c:v>
                </c:pt>
                <c:pt idx="5">
                  <c:v>2.9725963771481654E-2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10</c:v>
                </c:pt>
                <c:pt idx="1">
                  <c:v>27.480916030534353</c:v>
                </c:pt>
                <c:pt idx="2">
                  <c:v>19.230769230769234</c:v>
                </c:pt>
                <c:pt idx="3">
                  <c:v>10.75268817204301</c:v>
                </c:pt>
                <c:pt idx="4">
                  <c:v>5.8047493403693933</c:v>
                </c:pt>
                <c:pt idx="5">
                  <c:v>20.45929018789144</c:v>
                </c:pt>
                <c:pt idx="6">
                  <c:v>14.720812182741117</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77.5</c:v>
                </c:pt>
                <c:pt idx="1">
                  <c:v>68.702290076335885</c:v>
                </c:pt>
                <c:pt idx="2">
                  <c:v>79.487179487179489</c:v>
                </c:pt>
                <c:pt idx="3">
                  <c:v>84.587813620071685</c:v>
                </c:pt>
                <c:pt idx="4">
                  <c:v>86.2796833773087</c:v>
                </c:pt>
                <c:pt idx="5">
                  <c:v>75.365344467640909</c:v>
                </c:pt>
                <c:pt idx="6">
                  <c:v>79.695431472081211</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5</c:v>
                </c:pt>
                <c:pt idx="1">
                  <c:v>3.8167938931297711</c:v>
                </c:pt>
                <c:pt idx="2">
                  <c:v>1.2820512820512819</c:v>
                </c:pt>
                <c:pt idx="3">
                  <c:v>3.5842293906810032</c:v>
                </c:pt>
                <c:pt idx="4">
                  <c:v>0.79155672823219003</c:v>
                </c:pt>
                <c:pt idx="5">
                  <c:v>2.7139874739039667</c:v>
                </c:pt>
                <c:pt idx="6">
                  <c:v>2.5380710659898478</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7.5</c:v>
                </c:pt>
                <c:pt idx="1">
                  <c:v>0</c:v>
                </c:pt>
                <c:pt idx="2">
                  <c:v>0</c:v>
                </c:pt>
                <c:pt idx="3">
                  <c:v>1.0752688172043012</c:v>
                </c:pt>
                <c:pt idx="4">
                  <c:v>7.1240105540897103</c:v>
                </c:pt>
                <c:pt idx="5">
                  <c:v>1.4613778705636742</c:v>
                </c:pt>
                <c:pt idx="6">
                  <c:v>3.0456852791878175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NOVEMBRE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2.150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204</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205</v>
      </c>
      <c r="B22" s="421"/>
    </row>
    <row r="23" spans="1:2" s="16" customFormat="1" ht="5.0999999999999996" customHeight="1" x14ac:dyDescent="0.3">
      <c r="A23" s="168"/>
      <c r="B23" s="168"/>
    </row>
    <row r="24" spans="1:2" s="16" customFormat="1" ht="20.100000000000001" customHeight="1" x14ac:dyDescent="0.3">
      <c r="A24" s="417" t="s">
        <v>206</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207</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207</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2150</v>
      </c>
      <c r="D11" s="84">
        <v>100</v>
      </c>
    </row>
    <row r="12" spans="1:4" s="27" customFormat="1" ht="9.9499999999999993" customHeight="1" x14ac:dyDescent="0.2">
      <c r="A12" s="28"/>
      <c r="B12" s="29"/>
      <c r="C12" s="34"/>
      <c r="D12" s="35"/>
    </row>
    <row r="13" spans="1:4" s="27" customFormat="1" ht="15" customHeight="1" x14ac:dyDescent="0.2">
      <c r="A13" s="28" t="s">
        <v>85</v>
      </c>
      <c r="B13" s="37"/>
      <c r="C13" s="30">
        <v>360</v>
      </c>
      <c r="D13" s="31">
        <v>16.674407803065492</v>
      </c>
    </row>
    <row r="14" spans="1:4" s="42" customFormat="1" ht="15" customHeight="1" x14ac:dyDescent="0.3">
      <c r="A14" s="38">
        <v>1</v>
      </c>
      <c r="B14" s="39" t="s">
        <v>45</v>
      </c>
      <c r="C14" s="40" t="s">
        <v>203</v>
      </c>
      <c r="D14" s="41" t="s">
        <v>203</v>
      </c>
    </row>
    <row r="15" spans="1:4" s="42" customFormat="1" ht="15" customHeight="1" x14ac:dyDescent="0.3">
      <c r="A15" s="38">
        <v>2</v>
      </c>
      <c r="B15" s="39" t="s">
        <v>92</v>
      </c>
      <c r="C15" s="40">
        <v>90</v>
      </c>
      <c r="D15" s="41">
        <v>4.0873200185787271</v>
      </c>
    </row>
    <row r="16" spans="1:4" s="47" customFormat="1" ht="15" customHeight="1" x14ac:dyDescent="0.3">
      <c r="A16" s="45">
        <v>3</v>
      </c>
      <c r="B16" s="46" t="s">
        <v>51</v>
      </c>
      <c r="C16" s="40">
        <v>260</v>
      </c>
      <c r="D16" s="41">
        <v>12.169066418950301</v>
      </c>
    </row>
    <row r="17" spans="1:4" s="47" customFormat="1" ht="9.9499999999999993" customHeight="1" x14ac:dyDescent="0.3">
      <c r="A17" s="45"/>
      <c r="B17" s="46"/>
      <c r="C17" s="49"/>
      <c r="D17" s="50"/>
    </row>
    <row r="18" spans="1:4" s="27" customFormat="1" ht="15" customHeight="1" x14ac:dyDescent="0.2">
      <c r="A18" s="28" t="s">
        <v>52</v>
      </c>
      <c r="B18" s="37"/>
      <c r="C18" s="30">
        <v>870</v>
      </c>
      <c r="D18" s="31">
        <v>40.548072457036696</v>
      </c>
    </row>
    <row r="19" spans="1:4" s="42" customFormat="1" ht="15" customHeight="1" x14ac:dyDescent="0.3">
      <c r="A19" s="45">
        <v>4</v>
      </c>
      <c r="B19" s="46" t="s">
        <v>46</v>
      </c>
      <c r="C19" s="40">
        <v>110</v>
      </c>
      <c r="D19" s="41">
        <v>5.2949372967951689</v>
      </c>
    </row>
    <row r="20" spans="1:4" s="47" customFormat="1" ht="15" customHeight="1" x14ac:dyDescent="0.3">
      <c r="A20" s="45">
        <v>5</v>
      </c>
      <c r="B20" s="46" t="s">
        <v>53</v>
      </c>
      <c r="C20" s="40">
        <v>760</v>
      </c>
      <c r="D20" s="41">
        <v>35.25313516024152</v>
      </c>
    </row>
    <row r="21" spans="1:4" s="47" customFormat="1" ht="9.9499999999999993" customHeight="1" x14ac:dyDescent="0.3">
      <c r="A21" s="45"/>
      <c r="B21" s="46"/>
      <c r="C21" s="49"/>
      <c r="D21" s="50"/>
    </row>
    <row r="22" spans="1:4" s="27" customFormat="1" ht="15" customHeight="1" x14ac:dyDescent="0.2">
      <c r="A22" s="28" t="s">
        <v>54</v>
      </c>
      <c r="B22" s="37"/>
      <c r="C22" s="30">
        <v>590</v>
      </c>
      <c r="D22" s="31">
        <v>27.171388759869945</v>
      </c>
    </row>
    <row r="23" spans="1:4" s="42" customFormat="1" ht="15" customHeight="1" x14ac:dyDescent="0.3">
      <c r="A23" s="38">
        <v>6</v>
      </c>
      <c r="B23" s="46" t="s">
        <v>55</v>
      </c>
      <c r="C23" s="40">
        <v>360</v>
      </c>
      <c r="D23" s="41">
        <v>16.53506734788667</v>
      </c>
    </row>
    <row r="24" spans="1:4" s="47" customFormat="1" ht="15" customHeight="1" x14ac:dyDescent="0.3">
      <c r="A24" s="38">
        <v>7</v>
      </c>
      <c r="B24" s="39" t="s">
        <v>90</v>
      </c>
      <c r="C24" s="40">
        <v>230</v>
      </c>
      <c r="D24" s="41">
        <v>10.63632141198328</v>
      </c>
    </row>
    <row r="25" spans="1:4" ht="9.9499999999999993" customHeight="1" x14ac:dyDescent="0.2">
      <c r="A25" s="51"/>
      <c r="B25" s="52"/>
      <c r="C25" s="53"/>
      <c r="D25" s="54"/>
    </row>
    <row r="26" spans="1:4" s="27" customFormat="1" ht="15" customHeight="1" x14ac:dyDescent="0.2">
      <c r="A26" s="28" t="s">
        <v>57</v>
      </c>
      <c r="B26" s="37"/>
      <c r="C26" s="30">
        <v>340</v>
      </c>
      <c r="D26" s="31">
        <v>15.606130980027869</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590</v>
      </c>
      <c r="D30" s="36">
        <v>100</v>
      </c>
    </row>
    <row r="31" spans="1:4" ht="12.75" hidden="1" customHeight="1" x14ac:dyDescent="0.2">
      <c r="A31" s="21"/>
      <c r="B31" s="22"/>
      <c r="C31" s="25"/>
      <c r="D31" s="26"/>
    </row>
    <row r="32" spans="1:4" s="42" customFormat="1" ht="12.75" hidden="1" customHeight="1" x14ac:dyDescent="0.3">
      <c r="A32" s="61" t="s">
        <v>49</v>
      </c>
      <c r="B32" s="62"/>
      <c r="C32" s="63">
        <v>80</v>
      </c>
      <c r="D32" s="48">
        <v>14.139693356047701</v>
      </c>
    </row>
    <row r="33" spans="1:4" s="42" customFormat="1" ht="12.75" hidden="1" customHeight="1" x14ac:dyDescent="0.3">
      <c r="A33" s="64">
        <v>1</v>
      </c>
      <c r="B33" s="65" t="s">
        <v>45</v>
      </c>
      <c r="C33" s="66" t="s">
        <v>203</v>
      </c>
      <c r="D33" s="43" t="s">
        <v>203</v>
      </c>
    </row>
    <row r="34" spans="1:4" s="42" customFormat="1" ht="12" hidden="1" x14ac:dyDescent="0.3">
      <c r="A34" s="64">
        <v>2</v>
      </c>
      <c r="B34" s="65" t="s">
        <v>50</v>
      </c>
      <c r="C34" s="66" t="s">
        <v>203</v>
      </c>
      <c r="D34" s="43" t="s">
        <v>203</v>
      </c>
    </row>
    <row r="35" spans="1:4" s="42" customFormat="1" ht="12.75" hidden="1" customHeight="1" x14ac:dyDescent="0.3">
      <c r="A35" s="67">
        <v>3</v>
      </c>
      <c r="B35" s="68" t="s">
        <v>51</v>
      </c>
      <c r="C35" s="66">
        <v>70</v>
      </c>
      <c r="D35" s="43">
        <v>11.41396933560477</v>
      </c>
    </row>
    <row r="36" spans="1:4" s="42" customFormat="1" ht="12.75" hidden="1" customHeight="1" x14ac:dyDescent="0.3">
      <c r="A36" s="67"/>
      <c r="B36" s="68"/>
      <c r="C36" s="65"/>
      <c r="D36" s="44"/>
    </row>
    <row r="37" spans="1:4" s="42" customFormat="1" ht="12.75" hidden="1" customHeight="1" x14ac:dyDescent="0.3">
      <c r="A37" s="61" t="s">
        <v>52</v>
      </c>
      <c r="B37" s="69"/>
      <c r="C37" s="63">
        <v>40</v>
      </c>
      <c r="D37" s="48">
        <v>7.1550255536626919</v>
      </c>
    </row>
    <row r="38" spans="1:4" s="42" customFormat="1" ht="12.75" hidden="1" customHeight="1" x14ac:dyDescent="0.3">
      <c r="A38" s="67">
        <v>4</v>
      </c>
      <c r="B38" s="68" t="s">
        <v>46</v>
      </c>
      <c r="C38" s="66" t="s">
        <v>203</v>
      </c>
      <c r="D38" s="43" t="s">
        <v>203</v>
      </c>
    </row>
    <row r="39" spans="1:4" s="42" customFormat="1" ht="12" hidden="1" x14ac:dyDescent="0.3">
      <c r="A39" s="67">
        <v>5</v>
      </c>
      <c r="B39" s="68" t="s">
        <v>53</v>
      </c>
      <c r="C39" s="66">
        <v>30</v>
      </c>
      <c r="D39" s="43">
        <v>4.2589437819420786</v>
      </c>
    </row>
    <row r="40" spans="1:4" s="42" customFormat="1" ht="12.75" hidden="1" customHeight="1" x14ac:dyDescent="0.3">
      <c r="A40" s="67"/>
      <c r="B40" s="68"/>
      <c r="C40" s="65"/>
      <c r="D40" s="44"/>
    </row>
    <row r="41" spans="1:4" s="42" customFormat="1" ht="12.75" hidden="1" customHeight="1" x14ac:dyDescent="0.3">
      <c r="A41" s="61" t="s">
        <v>54</v>
      </c>
      <c r="B41" s="69"/>
      <c r="C41" s="63">
        <v>420</v>
      </c>
      <c r="D41" s="48">
        <v>71.209540034071551</v>
      </c>
    </row>
    <row r="42" spans="1:4" s="42" customFormat="1" ht="12.75" hidden="1" customHeight="1" x14ac:dyDescent="0.3">
      <c r="A42" s="64">
        <v>6</v>
      </c>
      <c r="B42" s="68" t="s">
        <v>55</v>
      </c>
      <c r="C42" s="66">
        <v>310</v>
      </c>
      <c r="D42" s="43">
        <v>52.810902896081771</v>
      </c>
    </row>
    <row r="43" spans="1:4" s="42" customFormat="1" ht="12" hidden="1" x14ac:dyDescent="0.3">
      <c r="A43" s="64">
        <v>7</v>
      </c>
      <c r="B43" s="65" t="s">
        <v>56</v>
      </c>
      <c r="C43" s="66">
        <v>110</v>
      </c>
      <c r="D43" s="43">
        <v>18.39863713798978</v>
      </c>
    </row>
    <row r="44" spans="1:4" ht="12.75" hidden="1" customHeight="1" x14ac:dyDescent="0.2">
      <c r="A44" s="58"/>
      <c r="B44" s="7"/>
      <c r="C44" s="7"/>
      <c r="D44" s="33"/>
    </row>
    <row r="45" spans="1:4" ht="12.75" hidden="1" customHeight="1" x14ac:dyDescent="0.2">
      <c r="A45" s="21" t="s">
        <v>57</v>
      </c>
      <c r="B45" s="56"/>
      <c r="C45" s="57">
        <v>40</v>
      </c>
      <c r="D45" s="36">
        <v>7.4957410562180584</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203</v>
      </c>
      <c r="D48" s="36" t="s">
        <v>203</v>
      </c>
    </row>
    <row r="49" spans="1:4" ht="12.75" hidden="1" customHeight="1" x14ac:dyDescent="0.2">
      <c r="A49" s="21"/>
      <c r="B49" s="22"/>
      <c r="C49" s="25"/>
      <c r="D49" s="26"/>
    </row>
    <row r="50" spans="1:4" ht="12.75" hidden="1" customHeight="1" x14ac:dyDescent="0.2">
      <c r="A50" s="21" t="s">
        <v>49</v>
      </c>
      <c r="B50" s="22"/>
      <c r="C50" s="57" t="s">
        <v>203</v>
      </c>
      <c r="D50" s="36" t="s">
        <v>203</v>
      </c>
    </row>
    <row r="51" spans="1:4" ht="12.75" hidden="1" customHeight="1" x14ac:dyDescent="0.2">
      <c r="A51" s="58">
        <v>1</v>
      </c>
      <c r="B51" s="7" t="s">
        <v>45</v>
      </c>
      <c r="C51" s="25" t="s">
        <v>203</v>
      </c>
      <c r="D51" s="26" t="s">
        <v>203</v>
      </c>
    </row>
    <row r="52" spans="1:4" ht="12.75" hidden="1" customHeight="1" x14ac:dyDescent="0.2">
      <c r="A52" s="58">
        <v>2</v>
      </c>
      <c r="B52" s="7" t="s">
        <v>50</v>
      </c>
      <c r="C52" s="25" t="s">
        <v>203</v>
      </c>
      <c r="D52" s="26" t="s">
        <v>203</v>
      </c>
    </row>
    <row r="53" spans="1:4" ht="12.75" hidden="1" customHeight="1" x14ac:dyDescent="0.2">
      <c r="A53" s="71">
        <v>3</v>
      </c>
      <c r="B53" s="72" t="s">
        <v>51</v>
      </c>
      <c r="C53" s="25" t="s">
        <v>203</v>
      </c>
      <c r="D53" s="26" t="s">
        <v>203</v>
      </c>
    </row>
    <row r="54" spans="1:4" ht="12.75" hidden="1" customHeight="1" x14ac:dyDescent="0.2">
      <c r="A54" s="71"/>
      <c r="B54" s="72"/>
      <c r="C54" s="7"/>
      <c r="D54" s="33"/>
    </row>
    <row r="55" spans="1:4" ht="12.75" hidden="1" customHeight="1" x14ac:dyDescent="0.2">
      <c r="A55" s="21" t="s">
        <v>52</v>
      </c>
      <c r="B55" s="56"/>
      <c r="C55" s="57" t="s">
        <v>203</v>
      </c>
      <c r="D55" s="36" t="s">
        <v>203</v>
      </c>
    </row>
    <row r="56" spans="1:4" ht="12.75" hidden="1" customHeight="1" x14ac:dyDescent="0.2">
      <c r="A56" s="71">
        <v>4</v>
      </c>
      <c r="B56" s="72" t="s">
        <v>46</v>
      </c>
      <c r="C56" s="25" t="s">
        <v>203</v>
      </c>
      <c r="D56" s="26" t="s">
        <v>203</v>
      </c>
    </row>
    <row r="57" spans="1:4" ht="12.75" hidden="1" customHeight="1" x14ac:dyDescent="0.2">
      <c r="A57" s="71">
        <v>5</v>
      </c>
      <c r="B57" s="72" t="s">
        <v>53</v>
      </c>
      <c r="C57" s="25" t="s">
        <v>203</v>
      </c>
      <c r="D57" s="26" t="s">
        <v>203</v>
      </c>
    </row>
    <row r="58" spans="1:4" ht="12.75" hidden="1" customHeight="1" x14ac:dyDescent="0.2">
      <c r="A58" s="71"/>
      <c r="B58" s="72"/>
      <c r="C58" s="7"/>
      <c r="D58" s="33"/>
    </row>
    <row r="59" spans="1:4" ht="12.75" hidden="1" customHeight="1" x14ac:dyDescent="0.2">
      <c r="A59" s="21" t="s">
        <v>54</v>
      </c>
      <c r="B59" s="56"/>
      <c r="C59" s="57" t="s">
        <v>203</v>
      </c>
      <c r="D59" s="36" t="s">
        <v>203</v>
      </c>
    </row>
    <row r="60" spans="1:4" ht="12.75" hidden="1" customHeight="1" x14ac:dyDescent="0.2">
      <c r="A60" s="58">
        <v>6</v>
      </c>
      <c r="B60" s="72" t="s">
        <v>55</v>
      </c>
      <c r="C60" s="25" t="s">
        <v>203</v>
      </c>
      <c r="D60" s="26" t="s">
        <v>203</v>
      </c>
    </row>
    <row r="61" spans="1:4" ht="12.75" hidden="1" customHeight="1" x14ac:dyDescent="0.2">
      <c r="A61" s="58">
        <v>7</v>
      </c>
      <c r="B61" s="7" t="s">
        <v>56</v>
      </c>
      <c r="C61" s="25" t="s">
        <v>203</v>
      </c>
      <c r="D61" s="26" t="s">
        <v>203</v>
      </c>
    </row>
    <row r="62" spans="1:4" ht="12.75" hidden="1" customHeight="1" x14ac:dyDescent="0.2">
      <c r="A62" s="21"/>
      <c r="B62" s="56"/>
      <c r="C62" s="7"/>
      <c r="D62" s="33"/>
    </row>
    <row r="63" spans="1:4" ht="12.75" hidden="1" customHeight="1" x14ac:dyDescent="0.2">
      <c r="A63" s="21" t="s">
        <v>57</v>
      </c>
      <c r="B63" s="56"/>
      <c r="C63" s="57" t="s">
        <v>203</v>
      </c>
      <c r="D63" s="36" t="s">
        <v>203</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1570</v>
      </c>
      <c r="D68" s="36">
        <v>100</v>
      </c>
    </row>
    <row r="69" spans="1:4" ht="12.75" hidden="1" customHeight="1" x14ac:dyDescent="0.2">
      <c r="A69" s="21"/>
      <c r="B69" s="22"/>
      <c r="C69" s="25"/>
      <c r="D69" s="26"/>
    </row>
    <row r="70" spans="1:4" s="42" customFormat="1" ht="12.75" hidden="1" customHeight="1" x14ac:dyDescent="0.3">
      <c r="A70" s="61" t="s">
        <v>49</v>
      </c>
      <c r="B70" s="62"/>
      <c r="C70" s="63">
        <v>280</v>
      </c>
      <c r="D70" s="48">
        <v>17.624521072796934</v>
      </c>
    </row>
    <row r="71" spans="1:4" s="42" customFormat="1" ht="12.75" hidden="1" customHeight="1" x14ac:dyDescent="0.3">
      <c r="A71" s="64">
        <v>1</v>
      </c>
      <c r="B71" s="65" t="s">
        <v>45</v>
      </c>
      <c r="C71" s="66" t="s">
        <v>203</v>
      </c>
      <c r="D71" s="43" t="s">
        <v>203</v>
      </c>
    </row>
    <row r="72" spans="1:4" s="42" customFormat="1" ht="12.75" hidden="1" customHeight="1" x14ac:dyDescent="0.3">
      <c r="A72" s="64">
        <v>2</v>
      </c>
      <c r="B72" s="65" t="s">
        <v>50</v>
      </c>
      <c r="C72" s="66">
        <v>80</v>
      </c>
      <c r="D72" s="43">
        <v>4.7892720306513414</v>
      </c>
    </row>
    <row r="73" spans="1:4" s="42" customFormat="1" ht="12.75" hidden="1" customHeight="1" x14ac:dyDescent="0.3">
      <c r="A73" s="67">
        <v>3</v>
      </c>
      <c r="B73" s="68" t="s">
        <v>51</v>
      </c>
      <c r="C73" s="66">
        <v>200</v>
      </c>
      <c r="D73" s="43">
        <v>12.452107279693486</v>
      </c>
    </row>
    <row r="74" spans="1:4" s="42" customFormat="1" ht="12.75" hidden="1" customHeight="1" x14ac:dyDescent="0.3">
      <c r="A74" s="67"/>
      <c r="B74" s="68"/>
      <c r="C74" s="65"/>
      <c r="D74" s="44"/>
    </row>
    <row r="75" spans="1:4" s="42" customFormat="1" ht="12.75" hidden="1" customHeight="1" x14ac:dyDescent="0.3">
      <c r="A75" s="61" t="s">
        <v>52</v>
      </c>
      <c r="B75" s="69"/>
      <c r="C75" s="63">
        <v>830</v>
      </c>
      <c r="D75" s="48">
        <v>53.065134099616863</v>
      </c>
    </row>
    <row r="76" spans="1:4" s="42" customFormat="1" ht="12.75" hidden="1" customHeight="1" x14ac:dyDescent="0.3">
      <c r="A76" s="67">
        <v>4</v>
      </c>
      <c r="B76" s="68" t="s">
        <v>46</v>
      </c>
      <c r="C76" s="66">
        <v>100</v>
      </c>
      <c r="D76" s="43">
        <v>6.1941251596424012</v>
      </c>
    </row>
    <row r="77" spans="1:4" s="42" customFormat="1" ht="12.75" hidden="1" customHeight="1" x14ac:dyDescent="0.3">
      <c r="A77" s="67">
        <v>5</v>
      </c>
      <c r="B77" s="68" t="s">
        <v>53</v>
      </c>
      <c r="C77" s="66">
        <v>730</v>
      </c>
      <c r="D77" s="43">
        <v>46.871008939974459</v>
      </c>
    </row>
    <row r="78" spans="1:4" s="42" customFormat="1" ht="12.75" hidden="1" customHeight="1" x14ac:dyDescent="0.3">
      <c r="A78" s="67"/>
      <c r="B78" s="68"/>
      <c r="C78" s="65"/>
      <c r="D78" s="44"/>
    </row>
    <row r="79" spans="1:4" s="42" customFormat="1" ht="12.75" hidden="1" customHeight="1" x14ac:dyDescent="0.3">
      <c r="A79" s="61" t="s">
        <v>54</v>
      </c>
      <c r="B79" s="69"/>
      <c r="C79" s="63">
        <v>170</v>
      </c>
      <c r="D79" s="48">
        <v>10.664112388250318</v>
      </c>
    </row>
    <row r="80" spans="1:4" s="42" customFormat="1" ht="12.75" hidden="1" customHeight="1" x14ac:dyDescent="0.3">
      <c r="A80" s="64">
        <v>6</v>
      </c>
      <c r="B80" s="68" t="s">
        <v>55</v>
      </c>
      <c r="C80" s="66">
        <v>50</v>
      </c>
      <c r="D80" s="43">
        <v>2.9374201787994889</v>
      </c>
    </row>
    <row r="81" spans="1:4" s="47" customFormat="1" ht="12.75" hidden="1" customHeight="1" x14ac:dyDescent="0.3">
      <c r="A81" s="64">
        <v>7</v>
      </c>
      <c r="B81" s="65" t="s">
        <v>56</v>
      </c>
      <c r="C81" s="66">
        <v>120</v>
      </c>
      <c r="D81" s="43">
        <v>7.7266922094508308</v>
      </c>
    </row>
    <row r="82" spans="1:4" ht="12.75" hidden="1" customHeight="1" x14ac:dyDescent="0.2">
      <c r="A82" s="58"/>
      <c r="B82" s="72"/>
      <c r="C82" s="57"/>
      <c r="D82" s="36"/>
    </row>
    <row r="83" spans="1:4" ht="12.75" hidden="1" customHeight="1" x14ac:dyDescent="0.2">
      <c r="A83" s="21" t="s">
        <v>57</v>
      </c>
      <c r="B83" s="56"/>
      <c r="C83" s="57">
        <v>290</v>
      </c>
      <c r="D83" s="36">
        <v>18.64623243933589</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207</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2150</v>
      </c>
      <c r="C11" s="86">
        <v>360</v>
      </c>
      <c r="D11" s="86">
        <v>870</v>
      </c>
      <c r="E11" s="86">
        <v>920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16.674407803065492</v>
      </c>
      <c r="D12" s="88">
        <v>40.548072457036696</v>
      </c>
      <c r="E12" s="88">
        <v>42.777519739897819</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930</v>
      </c>
      <c r="C14" s="120">
        <v>8.7003222341568218</v>
      </c>
      <c r="D14" s="120">
        <v>36.949516648764771</v>
      </c>
      <c r="E14" s="120">
        <v>54.350161117078407</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90</v>
      </c>
      <c r="C16" s="97">
        <v>55.056179775280903</v>
      </c>
      <c r="D16" s="97">
        <v>42.696629213483142</v>
      </c>
      <c r="E16" s="97">
        <v>2.2471910112359552</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203</v>
      </c>
      <c r="C17" s="97" t="s">
        <v>203</v>
      </c>
      <c r="D17" s="97" t="s">
        <v>203</v>
      </c>
      <c r="E17" s="97" t="s">
        <v>208</v>
      </c>
    </row>
    <row r="18" spans="1:5" s="119" customFormat="1" ht="15" customHeight="1" x14ac:dyDescent="0.3">
      <c r="A18" s="98" t="s">
        <v>19</v>
      </c>
      <c r="B18" s="95">
        <v>40</v>
      </c>
      <c r="C18" s="97" t="s">
        <v>208</v>
      </c>
      <c r="D18" s="97">
        <v>100</v>
      </c>
      <c r="E18" s="97" t="s">
        <v>208</v>
      </c>
    </row>
    <row r="19" spans="1:5" s="119" customFormat="1" ht="15" customHeight="1" x14ac:dyDescent="0.3">
      <c r="A19" s="98" t="s">
        <v>20</v>
      </c>
      <c r="B19" s="95">
        <v>40</v>
      </c>
      <c r="C19" s="97">
        <v>92.10526315789474</v>
      </c>
      <c r="D19" s="97">
        <v>2.6315789473684208</v>
      </c>
      <c r="E19" s="97">
        <v>5.2631578947368416</v>
      </c>
    </row>
    <row r="20" spans="1:5" s="119" customFormat="1" ht="5.0999999999999996" customHeight="1" x14ac:dyDescent="0.3">
      <c r="A20" s="98"/>
      <c r="B20" s="99"/>
      <c r="C20" s="97"/>
      <c r="D20" s="97"/>
      <c r="E20" s="97"/>
    </row>
    <row r="21" spans="1:5" s="119" customFormat="1" ht="15" customHeight="1" x14ac:dyDescent="0.3">
      <c r="A21" s="96" t="s">
        <v>21</v>
      </c>
      <c r="B21" s="94">
        <v>60</v>
      </c>
      <c r="C21" s="120">
        <v>53.125</v>
      </c>
      <c r="D21" s="120">
        <v>46.875</v>
      </c>
      <c r="E21" s="120" t="s">
        <v>208</v>
      </c>
    </row>
    <row r="22" spans="1:5" s="119" customFormat="1" ht="5.0999999999999996" customHeight="1" x14ac:dyDescent="0.3">
      <c r="A22" s="96"/>
      <c r="B22" s="95"/>
      <c r="C22" s="239"/>
      <c r="D22" s="239"/>
      <c r="E22" s="239"/>
    </row>
    <row r="23" spans="1:5" s="119" customFormat="1" ht="15" customHeight="1" x14ac:dyDescent="0.3">
      <c r="A23" s="96" t="s">
        <v>22</v>
      </c>
      <c r="B23" s="94">
        <v>540</v>
      </c>
      <c r="C23" s="120">
        <v>17.843866171003718</v>
      </c>
      <c r="D23" s="120">
        <v>81.412639405204459</v>
      </c>
      <c r="E23" s="120">
        <v>0.74349442379182151</v>
      </c>
    </row>
    <row r="24" spans="1:5" s="119" customFormat="1" ht="15" customHeight="1" x14ac:dyDescent="0.3">
      <c r="A24" s="98" t="s">
        <v>23</v>
      </c>
      <c r="B24" s="100">
        <v>430</v>
      </c>
      <c r="C24" s="120">
        <v>5.6074766355140184</v>
      </c>
      <c r="D24" s="120">
        <v>94.392523364485982</v>
      </c>
      <c r="E24" s="120" t="s">
        <v>208</v>
      </c>
    </row>
    <row r="25" spans="1:5" s="119" customFormat="1" ht="15" customHeight="1" x14ac:dyDescent="0.3">
      <c r="A25" s="98" t="s">
        <v>24</v>
      </c>
      <c r="B25" s="100">
        <v>60</v>
      </c>
      <c r="C25" s="120">
        <v>98.333333333333329</v>
      </c>
      <c r="D25" s="120">
        <v>1.6666666666666667</v>
      </c>
      <c r="E25" s="120" t="s">
        <v>208</v>
      </c>
    </row>
    <row r="26" spans="1:5" s="119" customFormat="1" ht="15" customHeight="1" x14ac:dyDescent="0.3">
      <c r="A26" s="98" t="s">
        <v>25</v>
      </c>
      <c r="B26" s="100">
        <v>50</v>
      </c>
      <c r="C26" s="120">
        <v>26</v>
      </c>
      <c r="D26" s="120">
        <v>66</v>
      </c>
      <c r="E26" s="120">
        <v>8</v>
      </c>
    </row>
    <row r="27" spans="1:5" s="119" customFormat="1" ht="5.0999999999999996" customHeight="1" x14ac:dyDescent="0.3">
      <c r="A27" s="98"/>
      <c r="B27" s="100"/>
      <c r="C27" s="97"/>
      <c r="D27" s="97"/>
      <c r="E27" s="97"/>
    </row>
    <row r="28" spans="1:5" s="119" customFormat="1" ht="15" customHeight="1" x14ac:dyDescent="0.3">
      <c r="A28" s="96" t="s">
        <v>26</v>
      </c>
      <c r="B28" s="95">
        <v>330</v>
      </c>
      <c r="C28" s="239">
        <v>27.927927927927925</v>
      </c>
      <c r="D28" s="239">
        <v>4.5045045045045047</v>
      </c>
      <c r="E28" s="239">
        <v>67.567567567567565</v>
      </c>
    </row>
    <row r="29" spans="1:5" s="119" customFormat="1" ht="15" customHeight="1" x14ac:dyDescent="0.3">
      <c r="A29" s="98" t="s">
        <v>27</v>
      </c>
      <c r="B29" s="100">
        <v>60</v>
      </c>
      <c r="C29" s="97">
        <v>100</v>
      </c>
      <c r="D29" s="97" t="s">
        <v>208</v>
      </c>
      <c r="E29" s="97" t="s">
        <v>208</v>
      </c>
    </row>
    <row r="30" spans="1:5" s="119" customFormat="1" ht="15" customHeight="1" x14ac:dyDescent="0.3">
      <c r="A30" s="98" t="s">
        <v>28</v>
      </c>
      <c r="B30" s="100">
        <v>220</v>
      </c>
      <c r="C30" s="97">
        <v>7.6576576576576567</v>
      </c>
      <c r="D30" s="97" t="s">
        <v>208</v>
      </c>
      <c r="E30" s="97">
        <v>92.342342342342349</v>
      </c>
    </row>
    <row r="31" spans="1:5" s="119" customFormat="1" ht="15" customHeight="1" x14ac:dyDescent="0.3">
      <c r="A31" s="98" t="s">
        <v>29</v>
      </c>
      <c r="B31" s="100">
        <v>50</v>
      </c>
      <c r="C31" s="97">
        <v>27.083333333333332</v>
      </c>
      <c r="D31" s="97">
        <v>31.25</v>
      </c>
      <c r="E31" s="97">
        <v>41.666666666666671</v>
      </c>
    </row>
    <row r="32" spans="1:5" s="119" customFormat="1" ht="5.0999999999999996" customHeight="1" x14ac:dyDescent="0.3">
      <c r="A32" s="98"/>
      <c r="B32" s="100"/>
      <c r="C32" s="97"/>
      <c r="D32" s="97"/>
      <c r="E32" s="97"/>
    </row>
    <row r="33" spans="1:5" s="119" customFormat="1" ht="15" customHeight="1" x14ac:dyDescent="0.3">
      <c r="A33" s="101" t="s">
        <v>30</v>
      </c>
      <c r="B33" s="95">
        <v>200</v>
      </c>
      <c r="C33" s="239">
        <v>3.0303030303030303</v>
      </c>
      <c r="D33" s="239">
        <v>4.0404040404040407</v>
      </c>
      <c r="E33" s="239">
        <v>92.929292929292927</v>
      </c>
    </row>
    <row r="34" spans="1:5" s="119" customFormat="1" ht="15" customHeight="1" x14ac:dyDescent="0.3">
      <c r="A34" s="98" t="s">
        <v>31</v>
      </c>
      <c r="B34" s="100">
        <v>50</v>
      </c>
      <c r="C34" s="97">
        <v>8.5106382978723403</v>
      </c>
      <c r="D34" s="97">
        <v>2.1276595744680851</v>
      </c>
      <c r="E34" s="97">
        <v>89.361702127659569</v>
      </c>
    </row>
    <row r="35" spans="1:5" s="119" customFormat="1" ht="15" customHeight="1" x14ac:dyDescent="0.3">
      <c r="A35" s="98" t="s">
        <v>32</v>
      </c>
      <c r="B35" s="100">
        <v>150</v>
      </c>
      <c r="C35" s="97">
        <v>1.3245033112582782</v>
      </c>
      <c r="D35" s="97">
        <v>4.6357615894039732</v>
      </c>
      <c r="E35" s="97">
        <v>94.039735099337747</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931</v>
      </c>
      <c r="C132" s="400">
        <v>0.43241987923827219</v>
      </c>
      <c r="D132" s="399" t="s">
        <v>68</v>
      </c>
      <c r="G132" s="399" t="s">
        <v>68</v>
      </c>
      <c r="H132" s="400">
        <v>0.43241987923827219</v>
      </c>
      <c r="I132" s="399">
        <v>1</v>
      </c>
      <c r="J132" s="399">
        <v>6</v>
      </c>
    </row>
    <row r="133" spans="1:10" s="399" customFormat="1" x14ac:dyDescent="0.25">
      <c r="A133" s="401" t="s">
        <v>34</v>
      </c>
      <c r="B133" s="401">
        <v>89</v>
      </c>
      <c r="C133" s="400">
        <v>4.1337668369716675E-2</v>
      </c>
      <c r="D133" s="399" t="s">
        <v>34</v>
      </c>
      <c r="G133" s="399" t="s">
        <v>69</v>
      </c>
      <c r="H133" s="400">
        <v>0.24988388295401764</v>
      </c>
      <c r="I133" s="399">
        <v>2</v>
      </c>
      <c r="J133" s="399">
        <v>5</v>
      </c>
    </row>
    <row r="134" spans="1:10" s="399" customFormat="1" x14ac:dyDescent="0.25">
      <c r="A134" s="399" t="s">
        <v>82</v>
      </c>
      <c r="B134" s="401">
        <v>64</v>
      </c>
      <c r="C134" s="400">
        <v>2.9725963771481654E-2</v>
      </c>
      <c r="D134" s="399" t="s">
        <v>86</v>
      </c>
      <c r="G134" s="399" t="s">
        <v>70</v>
      </c>
      <c r="H134" s="400">
        <v>0.15466790524849047</v>
      </c>
      <c r="I134" s="399">
        <v>3</v>
      </c>
      <c r="J134" s="399">
        <v>4</v>
      </c>
    </row>
    <row r="135" spans="1:10" s="399" customFormat="1" x14ac:dyDescent="0.25">
      <c r="A135" s="399" t="s">
        <v>35</v>
      </c>
      <c r="B135" s="399">
        <v>538</v>
      </c>
      <c r="C135" s="400">
        <v>0.24988388295401764</v>
      </c>
      <c r="D135" s="399" t="s">
        <v>69</v>
      </c>
      <c r="G135" s="399" t="s">
        <v>71</v>
      </c>
      <c r="H135" s="400">
        <v>9.1964700418021364E-2</v>
      </c>
      <c r="I135" s="399">
        <v>4</v>
      </c>
      <c r="J135" s="399">
        <v>3</v>
      </c>
    </row>
    <row r="136" spans="1:10" s="399" customFormat="1" x14ac:dyDescent="0.25">
      <c r="A136" s="399" t="s">
        <v>26</v>
      </c>
      <c r="B136" s="399">
        <v>333</v>
      </c>
      <c r="C136" s="400">
        <v>0.15466790524849047</v>
      </c>
      <c r="D136" s="399" t="s">
        <v>70</v>
      </c>
      <c r="G136" s="399" t="s">
        <v>34</v>
      </c>
      <c r="H136" s="400">
        <v>4.1337668369716675E-2</v>
      </c>
      <c r="I136" s="399">
        <v>5</v>
      </c>
      <c r="J136" s="399">
        <v>2</v>
      </c>
    </row>
    <row r="137" spans="1:10" s="399" customFormat="1" x14ac:dyDescent="0.25">
      <c r="A137" s="399" t="s">
        <v>36</v>
      </c>
      <c r="B137" s="399">
        <v>198</v>
      </c>
      <c r="C137" s="400">
        <v>9.1964700418021364E-2</v>
      </c>
      <c r="D137" s="399" t="s">
        <v>71</v>
      </c>
      <c r="G137" s="399" t="s">
        <v>86</v>
      </c>
      <c r="H137" s="400">
        <v>2.9725963771481654E-2</v>
      </c>
      <c r="I137" s="399">
        <v>6</v>
      </c>
      <c r="J137" s="399">
        <v>1</v>
      </c>
    </row>
    <row r="138" spans="1:10" s="399" customFormat="1" x14ac:dyDescent="0.25">
      <c r="C138" s="400"/>
      <c r="H138" s="400"/>
    </row>
    <row r="139" spans="1:10" s="399" customFormat="1" x14ac:dyDescent="0.25">
      <c r="B139" s="402">
        <v>2150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5"/>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207</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2150</v>
      </c>
      <c r="C11" s="114">
        <v>30.562006502554574</v>
      </c>
      <c r="D11" s="114">
        <v>22.944728286112401</v>
      </c>
    </row>
    <row r="12" spans="1:4" s="238" customFormat="1" ht="5.0999999999999996" customHeight="1" x14ac:dyDescent="0.3">
      <c r="A12" s="115"/>
      <c r="B12" s="97"/>
      <c r="C12" s="97"/>
      <c r="D12" s="97"/>
    </row>
    <row r="13" spans="1:4" s="16" customFormat="1" ht="15" customHeight="1" x14ac:dyDescent="0.3">
      <c r="A13" s="116" t="s">
        <v>85</v>
      </c>
      <c r="B13" s="94">
        <v>360</v>
      </c>
      <c r="C13" s="117">
        <v>34.261838440111418</v>
      </c>
      <c r="D13" s="117">
        <v>19.498607242339833</v>
      </c>
    </row>
    <row r="14" spans="1:4" s="238" customFormat="1" ht="4.5" customHeight="1" x14ac:dyDescent="0.3">
      <c r="A14" s="115"/>
      <c r="B14" s="97"/>
      <c r="C14" s="97"/>
      <c r="D14" s="97"/>
    </row>
    <row r="15" spans="1:4" s="119" customFormat="1" ht="12" x14ac:dyDescent="0.3">
      <c r="A15" s="118" t="s">
        <v>149</v>
      </c>
      <c r="B15" s="100">
        <v>50</v>
      </c>
      <c r="C15" s="97">
        <v>36</v>
      </c>
      <c r="D15" s="97">
        <v>4</v>
      </c>
    </row>
    <row r="16" spans="1:4" s="119" customFormat="1" ht="12" x14ac:dyDescent="0.3">
      <c r="A16" s="118" t="s">
        <v>150</v>
      </c>
      <c r="B16" s="100">
        <v>50</v>
      </c>
      <c r="C16" s="97">
        <v>22.916666666666664</v>
      </c>
      <c r="D16" s="97">
        <v>20.833333333333336</v>
      </c>
    </row>
    <row r="17" spans="1:4" s="119" customFormat="1" ht="12" x14ac:dyDescent="0.3">
      <c r="A17" s="118" t="s">
        <v>151</v>
      </c>
      <c r="B17" s="100">
        <v>40</v>
      </c>
      <c r="C17" s="97">
        <v>34.883720930232556</v>
      </c>
      <c r="D17" s="97">
        <v>9.3023255813953494</v>
      </c>
    </row>
    <row r="18" spans="1:4" s="119" customFormat="1" ht="12" x14ac:dyDescent="0.3">
      <c r="A18" s="118" t="s">
        <v>152</v>
      </c>
      <c r="B18" s="100">
        <v>30</v>
      </c>
      <c r="C18" s="97">
        <v>43.75</v>
      </c>
      <c r="D18" s="97">
        <v>18.75</v>
      </c>
    </row>
    <row r="19" spans="1:4" s="119" customFormat="1" ht="12" x14ac:dyDescent="0.3">
      <c r="A19" s="118" t="s">
        <v>153</v>
      </c>
      <c r="B19" s="100">
        <v>30</v>
      </c>
      <c r="C19" s="97">
        <v>57.692307692307686</v>
      </c>
      <c r="D19" s="97">
        <v>7.6923076923076925</v>
      </c>
    </row>
    <row r="20" spans="1:4" s="119" customFormat="1" ht="12" x14ac:dyDescent="0.3">
      <c r="A20" s="118" t="s">
        <v>154</v>
      </c>
      <c r="B20" s="100">
        <v>20</v>
      </c>
      <c r="C20" s="97">
        <v>9.0909090909090917</v>
      </c>
      <c r="D20" s="97">
        <v>31.818181818181817</v>
      </c>
    </row>
    <row r="21" spans="1:4" s="119" customFormat="1" ht="12" x14ac:dyDescent="0.3">
      <c r="A21" s="118" t="s">
        <v>155</v>
      </c>
      <c r="B21" s="100">
        <v>140</v>
      </c>
      <c r="C21" s="97">
        <v>34.782608695652172</v>
      </c>
      <c r="D21" s="97">
        <v>28.260869565217391</v>
      </c>
    </row>
    <row r="22" spans="1:4" s="238" customFormat="1" ht="5.0999999999999996" customHeight="1" x14ac:dyDescent="0.3">
      <c r="A22" s="115"/>
      <c r="B22" s="97"/>
      <c r="C22" s="97"/>
      <c r="D22" s="97"/>
    </row>
    <row r="23" spans="1:4" s="16" customFormat="1" ht="15" customHeight="1" x14ac:dyDescent="0.3">
      <c r="A23" s="116" t="s">
        <v>52</v>
      </c>
      <c r="B23" s="94">
        <v>870</v>
      </c>
      <c r="C23" s="120">
        <v>44.788087056128298</v>
      </c>
      <c r="D23" s="120">
        <v>15.349369988545247</v>
      </c>
    </row>
    <row r="24" spans="1:4" s="238" customFormat="1" ht="5.0999999999999996" customHeight="1" x14ac:dyDescent="0.3">
      <c r="A24" s="115"/>
      <c r="B24" s="97"/>
      <c r="C24" s="97"/>
      <c r="D24" s="97"/>
    </row>
    <row r="25" spans="1:4" s="119" customFormat="1" ht="12" x14ac:dyDescent="0.3">
      <c r="A25" s="118" t="s">
        <v>156</v>
      </c>
      <c r="B25" s="100">
        <v>390</v>
      </c>
      <c r="C25" s="97">
        <v>40</v>
      </c>
      <c r="D25" s="97">
        <v>6.9230769230769234</v>
      </c>
    </row>
    <row r="26" spans="1:4" s="119" customFormat="1" ht="12" x14ac:dyDescent="0.3">
      <c r="A26" s="118" t="s">
        <v>157</v>
      </c>
      <c r="B26" s="100">
        <v>280</v>
      </c>
      <c r="C26" s="97">
        <v>60.071942446043167</v>
      </c>
      <c r="D26" s="97">
        <v>22.302158273381295</v>
      </c>
    </row>
    <row r="27" spans="1:4" s="119" customFormat="1" ht="12" x14ac:dyDescent="0.3">
      <c r="A27" s="118" t="s">
        <v>158</v>
      </c>
      <c r="B27" s="100">
        <v>60</v>
      </c>
      <c r="C27" s="97">
        <v>25.454545454545453</v>
      </c>
      <c r="D27" s="97">
        <v>25.454545454545453</v>
      </c>
    </row>
    <row r="28" spans="1:4" s="119" customFormat="1" ht="12" x14ac:dyDescent="0.3">
      <c r="A28" s="118" t="s">
        <v>159</v>
      </c>
      <c r="B28" s="100">
        <v>40</v>
      </c>
      <c r="C28" s="97">
        <v>66.666666666666657</v>
      </c>
      <c r="D28" s="97">
        <v>8.3333333333333321</v>
      </c>
    </row>
    <row r="29" spans="1:4" s="119" customFormat="1" ht="12" x14ac:dyDescent="0.3">
      <c r="A29" s="118" t="s">
        <v>160</v>
      </c>
      <c r="B29" s="100">
        <v>30</v>
      </c>
      <c r="C29" s="97">
        <v>32.142857142857146</v>
      </c>
      <c r="D29" s="97">
        <v>57.142857142857139</v>
      </c>
    </row>
    <row r="30" spans="1:4" s="119" customFormat="1" ht="12" x14ac:dyDescent="0.3">
      <c r="A30" s="118" t="s">
        <v>155</v>
      </c>
      <c r="B30" s="100">
        <v>90</v>
      </c>
      <c r="C30" s="97">
        <v>24.418604651162788</v>
      </c>
      <c r="D30" s="97">
        <v>13.953488372093023</v>
      </c>
    </row>
    <row r="31" spans="1:4" s="238" customFormat="1" ht="5.0999999999999996" customHeight="1" x14ac:dyDescent="0.3">
      <c r="A31" s="115"/>
      <c r="B31" s="97"/>
      <c r="C31" s="97"/>
      <c r="D31" s="97"/>
    </row>
    <row r="32" spans="1:4" s="16" customFormat="1" ht="15" customHeight="1" x14ac:dyDescent="0.3">
      <c r="A32" s="116" t="s">
        <v>54</v>
      </c>
      <c r="B32" s="94">
        <v>590</v>
      </c>
      <c r="C32" s="120">
        <v>18.119658119658119</v>
      </c>
      <c r="D32" s="120">
        <v>23.247863247863247</v>
      </c>
    </row>
    <row r="33" spans="1:4" s="238" customFormat="1" ht="5.0999999999999996" customHeight="1" x14ac:dyDescent="0.3">
      <c r="A33" s="115"/>
      <c r="B33" s="97"/>
      <c r="C33" s="97"/>
      <c r="D33" s="97"/>
    </row>
    <row r="34" spans="1:4" s="119" customFormat="1" ht="12" x14ac:dyDescent="0.3">
      <c r="A34" s="118" t="s">
        <v>161</v>
      </c>
      <c r="B34" s="100">
        <v>90</v>
      </c>
      <c r="C34" s="97">
        <v>29.787234042553191</v>
      </c>
      <c r="D34" s="97">
        <v>22.340425531914892</v>
      </c>
    </row>
    <row r="35" spans="1:4" s="119" customFormat="1" ht="12" x14ac:dyDescent="0.3">
      <c r="A35" s="118" t="s">
        <v>162</v>
      </c>
      <c r="B35" s="100">
        <v>90</v>
      </c>
      <c r="C35" s="97">
        <v>8.8888888888888893</v>
      </c>
      <c r="D35" s="97">
        <v>6.666666666666667</v>
      </c>
    </row>
    <row r="36" spans="1:4" s="119" customFormat="1" ht="12" x14ac:dyDescent="0.3">
      <c r="A36" s="118" t="s">
        <v>163</v>
      </c>
      <c r="B36" s="100">
        <v>90</v>
      </c>
      <c r="C36" s="97">
        <v>3.3707865168539324</v>
      </c>
      <c r="D36" s="97">
        <v>40.449438202247187</v>
      </c>
    </row>
    <row r="37" spans="1:4" s="119" customFormat="1" ht="12" x14ac:dyDescent="0.3">
      <c r="A37" s="118" t="s">
        <v>164</v>
      </c>
      <c r="B37" s="100">
        <v>50</v>
      </c>
      <c r="C37" s="97">
        <v>9.2592592592592595</v>
      </c>
      <c r="D37" s="97">
        <v>9.2592592592592595</v>
      </c>
    </row>
    <row r="38" spans="1:4" s="119" customFormat="1" ht="12" x14ac:dyDescent="0.3">
      <c r="A38" s="118" t="s">
        <v>165</v>
      </c>
      <c r="B38" s="100">
        <v>40</v>
      </c>
      <c r="C38" s="97">
        <v>25</v>
      </c>
      <c r="D38" s="97">
        <v>22.727272727272727</v>
      </c>
    </row>
    <row r="39" spans="1:4" s="119" customFormat="1" ht="12" x14ac:dyDescent="0.3">
      <c r="A39" s="118" t="s">
        <v>166</v>
      </c>
      <c r="B39" s="100">
        <v>40</v>
      </c>
      <c r="C39" s="97">
        <v>25.714285714285712</v>
      </c>
      <c r="D39" s="97">
        <v>28.571428571428569</v>
      </c>
    </row>
    <row r="40" spans="1:4" s="119" customFormat="1" ht="12" x14ac:dyDescent="0.3">
      <c r="A40" s="118" t="s">
        <v>167</v>
      </c>
      <c r="B40" s="100">
        <v>20</v>
      </c>
      <c r="C40" s="97" t="s">
        <v>208</v>
      </c>
      <c r="D40" s="97">
        <v>25</v>
      </c>
    </row>
    <row r="41" spans="1:4" s="119" customFormat="1" ht="12" x14ac:dyDescent="0.3">
      <c r="A41" s="118" t="s">
        <v>168</v>
      </c>
      <c r="B41" s="100">
        <v>20</v>
      </c>
      <c r="C41" s="97">
        <v>76.19047619047619</v>
      </c>
      <c r="D41" s="97">
        <v>9.5238095238095237</v>
      </c>
    </row>
    <row r="42" spans="1:4" s="119" customFormat="1" ht="12" x14ac:dyDescent="0.3">
      <c r="A42" s="118" t="s">
        <v>169</v>
      </c>
      <c r="B42" s="100">
        <v>20</v>
      </c>
      <c r="C42" s="97">
        <v>14.285714285714285</v>
      </c>
      <c r="D42" s="97">
        <v>38.095238095238095</v>
      </c>
    </row>
    <row r="43" spans="1:4" s="119" customFormat="1" ht="12" x14ac:dyDescent="0.3">
      <c r="A43" s="118" t="s">
        <v>155</v>
      </c>
      <c r="B43" s="100">
        <v>110</v>
      </c>
      <c r="C43" s="97">
        <v>20.353982300884958</v>
      </c>
      <c r="D43" s="97">
        <v>28.318584070796462</v>
      </c>
    </row>
    <row r="44" spans="1:4" s="238" customFormat="1" ht="5.0999999999999996" customHeight="1" x14ac:dyDescent="0.3">
      <c r="A44" s="115"/>
      <c r="B44" s="97"/>
      <c r="C44" s="97"/>
      <c r="D44" s="97"/>
    </row>
    <row r="45" spans="1:4" s="16" customFormat="1" ht="15" customHeight="1" x14ac:dyDescent="0.3">
      <c r="A45" s="116" t="s">
        <v>57</v>
      </c>
      <c r="B45" s="94">
        <v>340</v>
      </c>
      <c r="C45" s="120">
        <v>11.30952380952381</v>
      </c>
      <c r="D45" s="120">
        <v>45.833333333333329</v>
      </c>
    </row>
    <row r="46" spans="1:4" s="238" customFormat="1" ht="5.0999999999999996" customHeight="1" x14ac:dyDescent="0.3">
      <c r="A46" s="115"/>
      <c r="B46" s="97"/>
      <c r="C46" s="97"/>
      <c r="D46" s="97"/>
    </row>
    <row r="47" spans="1:4" s="119" customFormat="1" ht="12" x14ac:dyDescent="0.3">
      <c r="A47" s="118" t="s">
        <v>170</v>
      </c>
      <c r="B47" s="100">
        <v>230</v>
      </c>
      <c r="C47" s="97">
        <v>4.7619047619047619</v>
      </c>
      <c r="D47" s="97">
        <v>49.350649350649348</v>
      </c>
    </row>
    <row r="48" spans="1:4" s="119" customFormat="1" ht="12" x14ac:dyDescent="0.3">
      <c r="A48" s="118" t="s">
        <v>171</v>
      </c>
      <c r="B48" s="100">
        <v>50</v>
      </c>
      <c r="C48" s="97">
        <v>24</v>
      </c>
      <c r="D48" s="97">
        <v>20</v>
      </c>
    </row>
    <row r="49" spans="1:18" s="119" customFormat="1" ht="12" x14ac:dyDescent="0.3">
      <c r="A49" s="118" t="s">
        <v>172</v>
      </c>
      <c r="B49" s="100">
        <v>20</v>
      </c>
      <c r="C49" s="97">
        <v>29.166666666666668</v>
      </c>
      <c r="D49" s="97">
        <v>54.166666666666664</v>
      </c>
    </row>
    <row r="50" spans="1:18" s="119" customFormat="1" ht="12" x14ac:dyDescent="0.3">
      <c r="A50" s="118" t="s">
        <v>155</v>
      </c>
      <c r="B50" s="100">
        <v>30</v>
      </c>
      <c r="C50" s="97">
        <v>25.806451612903224</v>
      </c>
      <c r="D50" s="97">
        <v>54.838709677419352</v>
      </c>
    </row>
    <row r="51" spans="1:18" s="223" customFormat="1" ht="5.0999999999999996" customHeight="1" x14ac:dyDescent="0.2">
      <c r="A51" s="293"/>
      <c r="B51" s="294"/>
      <c r="C51" s="295"/>
      <c r="D51" s="295"/>
      <c r="E51" s="231"/>
      <c r="F51" s="231"/>
      <c r="G51" s="231"/>
      <c r="H51" s="231"/>
      <c r="I51" s="231"/>
      <c r="J51" s="97"/>
      <c r="K51" s="240"/>
      <c r="L51" s="436"/>
      <c r="M51" s="436"/>
      <c r="N51" s="436"/>
      <c r="O51" s="436"/>
      <c r="P51" s="436"/>
      <c r="Q51" s="436"/>
      <c r="R51" s="436"/>
    </row>
    <row r="52" spans="1:18" s="90" customFormat="1" ht="5.0999999999999996" customHeight="1" x14ac:dyDescent="0.25">
      <c r="A52" s="296"/>
      <c r="B52" s="297"/>
      <c r="C52" s="297"/>
      <c r="D52" s="297"/>
      <c r="E52" s="231"/>
      <c r="F52" s="231"/>
      <c r="G52" s="231"/>
      <c r="H52" s="231"/>
      <c r="I52" s="231"/>
      <c r="J52" s="97"/>
      <c r="K52" s="106"/>
      <c r="L52" s="121"/>
      <c r="M52" s="121"/>
      <c r="N52" s="121"/>
      <c r="O52" s="121"/>
      <c r="P52" s="121"/>
      <c r="Q52" s="241"/>
      <c r="R52" s="242"/>
    </row>
    <row r="53" spans="1:18" s="90" customFormat="1" ht="12" customHeight="1" x14ac:dyDescent="0.25">
      <c r="A53" s="431" t="s">
        <v>119</v>
      </c>
      <c r="B53" s="431"/>
      <c r="C53" s="431"/>
      <c r="D53" s="431"/>
      <c r="E53" s="122"/>
      <c r="F53" s="107"/>
      <c r="G53" s="107"/>
      <c r="H53" s="107"/>
      <c r="I53" s="107"/>
      <c r="J53" s="107"/>
      <c r="K53" s="89"/>
      <c r="L53" s="89"/>
      <c r="M53" s="89"/>
      <c r="N53" s="89"/>
      <c r="O53" s="89"/>
      <c r="P53" s="89"/>
      <c r="Q53" s="108"/>
      <c r="R53" s="108"/>
    </row>
    <row r="54" spans="1:18" s="90" customFormat="1" ht="21.95" customHeight="1" x14ac:dyDescent="0.25">
      <c r="A54" s="431" t="s">
        <v>91</v>
      </c>
      <c r="B54" s="431"/>
      <c r="C54" s="431"/>
      <c r="D54" s="431"/>
      <c r="E54" s="122"/>
      <c r="F54" s="107"/>
      <c r="G54" s="107"/>
      <c r="H54" s="107"/>
      <c r="I54" s="107"/>
      <c r="J54" s="107"/>
      <c r="K54" s="89"/>
      <c r="L54" s="89"/>
      <c r="M54" s="89"/>
      <c r="N54" s="89"/>
      <c r="O54" s="89"/>
      <c r="P54" s="89"/>
      <c r="Q54" s="224"/>
      <c r="R54" s="225"/>
    </row>
    <row r="55" spans="1:18" s="243" customFormat="1" ht="12" customHeight="1" x14ac:dyDescent="0.15">
      <c r="A55" s="427" t="s">
        <v>135</v>
      </c>
      <c r="B55" s="427"/>
      <c r="C55" s="427"/>
      <c r="D55" s="427"/>
      <c r="E55" s="231"/>
      <c r="F55" s="231"/>
      <c r="G55" s="231"/>
      <c r="H55" s="231"/>
      <c r="I55" s="231"/>
      <c r="J55" s="378"/>
    </row>
  </sheetData>
  <mergeCells count="7">
    <mergeCell ref="L51:R51"/>
    <mergeCell ref="A53:D53"/>
    <mergeCell ref="A54:D54"/>
    <mergeCell ref="A55:D55"/>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56"/>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207</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1" t="s">
        <v>107</v>
      </c>
      <c r="D7" s="441"/>
      <c r="E7" s="441"/>
      <c r="F7" s="441" t="s">
        <v>108</v>
      </c>
      <c r="G7" s="441"/>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2150</v>
      </c>
      <c r="C11" s="114">
        <v>45.471435206688341</v>
      </c>
      <c r="D11" s="114">
        <v>29.029261495587555</v>
      </c>
      <c r="E11" s="114">
        <v>14.584300975383185</v>
      </c>
      <c r="F11" s="114">
        <v>19.693450998606597</v>
      </c>
      <c r="G11" s="114">
        <v>53.135160241523458</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360</v>
      </c>
      <c r="C13" s="117">
        <v>57.381615598885794</v>
      </c>
      <c r="D13" s="117">
        <v>35.097493036211695</v>
      </c>
      <c r="E13" s="117">
        <v>16.15598885793872</v>
      </c>
      <c r="F13" s="117">
        <v>41.782729805013929</v>
      </c>
      <c r="G13" s="117">
        <v>42.618384401114206</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50</v>
      </c>
      <c r="C15" s="97">
        <v>70</v>
      </c>
      <c r="D15" s="97">
        <v>30</v>
      </c>
      <c r="E15" s="97">
        <v>36</v>
      </c>
      <c r="F15" s="97">
        <v>46</v>
      </c>
      <c r="G15" s="97">
        <v>50</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50</v>
      </c>
      <c r="C16" s="97">
        <v>50</v>
      </c>
      <c r="D16" s="97">
        <v>33.333333333333329</v>
      </c>
      <c r="E16" s="97">
        <v>14.583333333333334</v>
      </c>
      <c r="F16" s="97">
        <v>39.583333333333329</v>
      </c>
      <c r="G16" s="97">
        <v>58.333333333333336</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40</v>
      </c>
      <c r="C17" s="97">
        <v>67.441860465116278</v>
      </c>
      <c r="D17" s="97">
        <v>39.534883720930232</v>
      </c>
      <c r="E17" s="97">
        <v>9.3023255813953494</v>
      </c>
      <c r="F17" s="97">
        <v>41.860465116279073</v>
      </c>
      <c r="G17" s="97">
        <v>37.209302325581397</v>
      </c>
    </row>
    <row r="18" spans="1:7" s="252" customFormat="1" ht="11.25" x14ac:dyDescent="0.3">
      <c r="A18" s="118" t="s">
        <v>152</v>
      </c>
      <c r="B18" s="100">
        <v>30</v>
      </c>
      <c r="C18" s="97">
        <v>81.25</v>
      </c>
      <c r="D18" s="97">
        <v>56.25</v>
      </c>
      <c r="E18" s="97">
        <v>25</v>
      </c>
      <c r="F18" s="97">
        <v>18.75</v>
      </c>
      <c r="G18" s="97">
        <v>71.875</v>
      </c>
    </row>
    <row r="19" spans="1:7" s="252" customFormat="1" ht="11.25" x14ac:dyDescent="0.3">
      <c r="A19" s="118" t="s">
        <v>153</v>
      </c>
      <c r="B19" s="100">
        <v>30</v>
      </c>
      <c r="C19" s="97">
        <v>42.307692307692307</v>
      </c>
      <c r="D19" s="97">
        <v>23.076923076923077</v>
      </c>
      <c r="E19" s="97">
        <v>19.230769230769234</v>
      </c>
      <c r="F19" s="97">
        <v>23.076923076923077</v>
      </c>
      <c r="G19" s="97">
        <v>73.076923076923066</v>
      </c>
    </row>
    <row r="20" spans="1:7" s="252" customFormat="1" ht="11.25" x14ac:dyDescent="0.3">
      <c r="A20" s="118" t="s">
        <v>154</v>
      </c>
      <c r="B20" s="100">
        <v>20</v>
      </c>
      <c r="C20" s="97">
        <v>63.636363636363633</v>
      </c>
      <c r="D20" s="97">
        <v>13.636363636363635</v>
      </c>
      <c r="E20" s="97">
        <v>40.909090909090914</v>
      </c>
      <c r="F20" s="97">
        <v>31.818181818181817</v>
      </c>
      <c r="G20" s="97">
        <v>36.363636363636367</v>
      </c>
    </row>
    <row r="21" spans="1:7" s="252" customFormat="1" ht="11.25" x14ac:dyDescent="0.3">
      <c r="A21" s="118" t="s">
        <v>155</v>
      </c>
      <c r="B21" s="100">
        <v>140</v>
      </c>
      <c r="C21" s="97">
        <v>48.550724637681157</v>
      </c>
      <c r="D21" s="97">
        <v>36.95652173913043</v>
      </c>
      <c r="E21" s="97">
        <v>5.0724637681159424</v>
      </c>
      <c r="F21" s="97">
        <v>51.449275362318836</v>
      </c>
      <c r="G21" s="97">
        <v>24.637681159420293</v>
      </c>
    </row>
    <row r="22" spans="1:7" s="238" customFormat="1" ht="5.0999999999999996" customHeight="1" x14ac:dyDescent="0.3">
      <c r="A22" s="115"/>
      <c r="B22" s="97"/>
      <c r="C22" s="97"/>
      <c r="D22" s="97"/>
      <c r="E22" s="97"/>
      <c r="F22" s="97"/>
      <c r="G22" s="97"/>
    </row>
    <row r="23" spans="1:7" s="238" customFormat="1" ht="12.95" customHeight="1" x14ac:dyDescent="0.3">
      <c r="A23" s="116" t="s">
        <v>52</v>
      </c>
      <c r="B23" s="94">
        <v>870</v>
      </c>
      <c r="C23" s="120">
        <v>33.906071019473082</v>
      </c>
      <c r="D23" s="120">
        <v>22.336769759450174</v>
      </c>
      <c r="E23" s="120">
        <v>11.340206185567011</v>
      </c>
      <c r="F23" s="120">
        <v>7.1019473081328748</v>
      </c>
      <c r="G23" s="120">
        <v>58.53379152348225</v>
      </c>
    </row>
    <row r="24" spans="1:7" s="238" customFormat="1" ht="5.0999999999999996" customHeight="1" x14ac:dyDescent="0.3">
      <c r="A24" s="115"/>
      <c r="B24" s="97"/>
      <c r="C24" s="97"/>
      <c r="D24" s="97"/>
      <c r="E24" s="97"/>
      <c r="F24" s="97"/>
      <c r="G24" s="97"/>
    </row>
    <row r="25" spans="1:7" s="252" customFormat="1" ht="11.25" x14ac:dyDescent="0.3">
      <c r="A25" s="118" t="s">
        <v>156</v>
      </c>
      <c r="B25" s="100">
        <v>390</v>
      </c>
      <c r="C25" s="97">
        <v>37.179487179487182</v>
      </c>
      <c r="D25" s="97">
        <v>26.923076923076923</v>
      </c>
      <c r="E25" s="97">
        <v>9.7435897435897445</v>
      </c>
      <c r="F25" s="97">
        <v>3.8461538461538463</v>
      </c>
      <c r="G25" s="97">
        <v>60</v>
      </c>
    </row>
    <row r="26" spans="1:7" s="252" customFormat="1" ht="11.25" x14ac:dyDescent="0.3">
      <c r="A26" s="118" t="s">
        <v>157</v>
      </c>
      <c r="B26" s="100">
        <v>280</v>
      </c>
      <c r="C26" s="97">
        <v>29.496402877697843</v>
      </c>
      <c r="D26" s="97">
        <v>22.302158273381295</v>
      </c>
      <c r="E26" s="97">
        <v>7.1942446043165464</v>
      </c>
      <c r="F26" s="97">
        <v>3.5971223021582732</v>
      </c>
      <c r="G26" s="97">
        <v>63.309352517985609</v>
      </c>
    </row>
    <row r="27" spans="1:7" s="252" customFormat="1" ht="11.25" x14ac:dyDescent="0.3">
      <c r="A27" s="118" t="s">
        <v>158</v>
      </c>
      <c r="B27" s="100">
        <v>60</v>
      </c>
      <c r="C27" s="97">
        <v>23.636363636363637</v>
      </c>
      <c r="D27" s="97">
        <v>5.4545454545454541</v>
      </c>
      <c r="E27" s="97">
        <v>18.181818181818183</v>
      </c>
      <c r="F27" s="97">
        <v>7.2727272727272725</v>
      </c>
      <c r="G27" s="97">
        <v>29.09090909090909</v>
      </c>
    </row>
    <row r="28" spans="1:7" s="252" customFormat="1" ht="11.25" x14ac:dyDescent="0.3">
      <c r="A28" s="118" t="s">
        <v>159</v>
      </c>
      <c r="B28" s="100">
        <v>40</v>
      </c>
      <c r="C28" s="97">
        <v>75</v>
      </c>
      <c r="D28" s="97">
        <v>30.555555555555557</v>
      </c>
      <c r="E28" s="97">
        <v>44.444444444444443</v>
      </c>
      <c r="F28" s="97">
        <v>30.555555555555557</v>
      </c>
      <c r="G28" s="97">
        <v>55.555555555555557</v>
      </c>
    </row>
    <row r="29" spans="1:7" s="252" customFormat="1" ht="11.25" x14ac:dyDescent="0.3">
      <c r="A29" s="118" t="s">
        <v>160</v>
      </c>
      <c r="B29" s="100">
        <v>30</v>
      </c>
      <c r="C29" s="97">
        <v>7.1428571428571423</v>
      </c>
      <c r="D29" s="97">
        <v>3.5714285714285712</v>
      </c>
      <c r="E29" s="97">
        <v>3.5714285714285712</v>
      </c>
      <c r="F29" s="97" t="s">
        <v>208</v>
      </c>
      <c r="G29" s="97">
        <v>57.142857142857139</v>
      </c>
    </row>
    <row r="30" spans="1:7" s="252" customFormat="1" ht="11.25" x14ac:dyDescent="0.3">
      <c r="A30" s="118" t="s">
        <v>155</v>
      </c>
      <c r="B30" s="100">
        <v>90</v>
      </c>
      <c r="C30" s="97">
        <v>31.395348837209301</v>
      </c>
      <c r="D30" s="97">
        <v>15.11627906976744</v>
      </c>
      <c r="E30" s="97">
        <v>16.279069767441861</v>
      </c>
      <c r="F30" s="97">
        <v>25.581395348837212</v>
      </c>
      <c r="G30" s="97">
        <v>56.97674418604651</v>
      </c>
    </row>
    <row r="31" spans="1:7" s="238" customFormat="1" ht="5.0999999999999996" customHeight="1" x14ac:dyDescent="0.3">
      <c r="A31" s="115"/>
      <c r="B31" s="97"/>
      <c r="C31" s="97"/>
      <c r="D31" s="97"/>
      <c r="E31" s="97"/>
      <c r="F31" s="97"/>
      <c r="G31" s="97"/>
    </row>
    <row r="32" spans="1:7" s="238" customFormat="1" ht="12.95" customHeight="1" x14ac:dyDescent="0.3">
      <c r="A32" s="116" t="s">
        <v>54</v>
      </c>
      <c r="B32" s="94">
        <v>590</v>
      </c>
      <c r="C32" s="120">
        <v>63.247863247863243</v>
      </c>
      <c r="D32" s="120">
        <v>36.581196581196579</v>
      </c>
      <c r="E32" s="120">
        <v>25.128205128205128</v>
      </c>
      <c r="F32" s="120">
        <v>33.504273504273499</v>
      </c>
      <c r="G32" s="120">
        <v>50.598290598290596</v>
      </c>
    </row>
    <row r="33" spans="1:7" s="238" customFormat="1" ht="5.0999999999999996" customHeight="1" x14ac:dyDescent="0.3">
      <c r="A33" s="115"/>
    </row>
    <row r="34" spans="1:7" s="252" customFormat="1" ht="11.25" x14ac:dyDescent="0.3">
      <c r="A34" s="118" t="s">
        <v>161</v>
      </c>
      <c r="B34" s="100">
        <v>90</v>
      </c>
      <c r="C34" s="97">
        <v>69.148936170212778</v>
      </c>
      <c r="D34" s="97">
        <v>37.234042553191486</v>
      </c>
      <c r="E34" s="97">
        <v>31.914893617021278</v>
      </c>
      <c r="F34" s="97">
        <v>56.38297872340425</v>
      </c>
      <c r="G34" s="97">
        <v>40.425531914893611</v>
      </c>
    </row>
    <row r="35" spans="1:7" s="252" customFormat="1" ht="11.25" x14ac:dyDescent="0.3">
      <c r="A35" s="118" t="s">
        <v>162</v>
      </c>
      <c r="B35" s="100">
        <v>90</v>
      </c>
      <c r="C35" s="97">
        <v>68.888888888888886</v>
      </c>
      <c r="D35" s="97">
        <v>38.888888888888893</v>
      </c>
      <c r="E35" s="97">
        <v>30</v>
      </c>
      <c r="F35" s="97">
        <v>20</v>
      </c>
      <c r="G35" s="97">
        <v>77.777777777777786</v>
      </c>
    </row>
    <row r="36" spans="1:7" s="252" customFormat="1" ht="11.25" x14ac:dyDescent="0.3">
      <c r="A36" s="118" t="s">
        <v>163</v>
      </c>
      <c r="B36" s="100">
        <v>90</v>
      </c>
      <c r="C36" s="97">
        <v>44.943820224719097</v>
      </c>
      <c r="D36" s="97">
        <v>33.707865168539328</v>
      </c>
      <c r="E36" s="97">
        <v>7.8651685393258424</v>
      </c>
      <c r="F36" s="97">
        <v>42.696629213483142</v>
      </c>
      <c r="G36" s="97">
        <v>40.449438202247187</v>
      </c>
    </row>
    <row r="37" spans="1:7" s="252" customFormat="1" ht="11.25" x14ac:dyDescent="0.3">
      <c r="A37" s="118" t="s">
        <v>164</v>
      </c>
      <c r="B37" s="100">
        <v>50</v>
      </c>
      <c r="C37" s="97">
        <v>77.777777777777786</v>
      </c>
      <c r="D37" s="97">
        <v>75.925925925925924</v>
      </c>
      <c r="E37" s="97">
        <v>1.8518518518518516</v>
      </c>
      <c r="F37" s="97">
        <v>68.518518518518519</v>
      </c>
      <c r="G37" s="97">
        <v>24.074074074074073</v>
      </c>
    </row>
    <row r="38" spans="1:7" s="252" customFormat="1" ht="11.25" x14ac:dyDescent="0.3">
      <c r="A38" s="118" t="s">
        <v>165</v>
      </c>
      <c r="B38" s="100">
        <v>40</v>
      </c>
      <c r="C38" s="97">
        <v>54.54545454545454</v>
      </c>
      <c r="D38" s="97">
        <v>20.454545454545457</v>
      </c>
      <c r="E38" s="97">
        <v>25</v>
      </c>
      <c r="F38" s="97">
        <v>50</v>
      </c>
      <c r="G38" s="97">
        <v>38.636363636363633</v>
      </c>
    </row>
    <row r="39" spans="1:7" s="252" customFormat="1" ht="11.25" x14ac:dyDescent="0.3">
      <c r="A39" s="118" t="s">
        <v>166</v>
      </c>
      <c r="B39" s="100">
        <v>40</v>
      </c>
      <c r="C39" s="97">
        <v>77.142857142857153</v>
      </c>
      <c r="D39" s="97">
        <v>25.714285714285712</v>
      </c>
      <c r="E39" s="97">
        <v>51.428571428571423</v>
      </c>
      <c r="F39" s="97">
        <v>22.857142857142858</v>
      </c>
      <c r="G39" s="97">
        <v>62.857142857142854</v>
      </c>
    </row>
    <row r="40" spans="1:7" s="252" customFormat="1" ht="11.25" x14ac:dyDescent="0.3">
      <c r="A40" s="118" t="s">
        <v>167</v>
      </c>
      <c r="B40" s="100">
        <v>20</v>
      </c>
      <c r="C40" s="97">
        <v>45.833333333333329</v>
      </c>
      <c r="D40" s="97">
        <v>45.833333333333329</v>
      </c>
      <c r="E40" s="97" t="s">
        <v>208</v>
      </c>
      <c r="F40" s="97" t="s">
        <v>208</v>
      </c>
      <c r="G40" s="97">
        <v>79.166666666666657</v>
      </c>
    </row>
    <row r="41" spans="1:7" s="252" customFormat="1" ht="11.25" x14ac:dyDescent="0.3">
      <c r="A41" s="118" t="s">
        <v>168</v>
      </c>
      <c r="B41" s="100">
        <v>20</v>
      </c>
      <c r="C41" s="97">
        <v>85.714285714285708</v>
      </c>
      <c r="D41" s="97">
        <v>9.5238095238095237</v>
      </c>
      <c r="E41" s="97">
        <v>76.19047619047619</v>
      </c>
      <c r="F41" s="97" t="s">
        <v>208</v>
      </c>
      <c r="G41" s="97">
        <v>90.476190476190482</v>
      </c>
    </row>
    <row r="42" spans="1:7" s="252" customFormat="1" ht="11.25" x14ac:dyDescent="0.3">
      <c r="A42" s="118" t="s">
        <v>169</v>
      </c>
      <c r="B42" s="100">
        <v>20</v>
      </c>
      <c r="C42" s="97">
        <v>28.571428571428569</v>
      </c>
      <c r="D42" s="97">
        <v>9.5238095238095237</v>
      </c>
      <c r="E42" s="97">
        <v>19.047619047619047</v>
      </c>
      <c r="F42" s="97">
        <v>4.7619047619047619</v>
      </c>
      <c r="G42" s="97">
        <v>47.619047619047613</v>
      </c>
    </row>
    <row r="43" spans="1:7" s="252" customFormat="1" ht="11.25" x14ac:dyDescent="0.3">
      <c r="A43" s="118" t="s">
        <v>155</v>
      </c>
      <c r="B43" s="100">
        <v>110</v>
      </c>
      <c r="C43" s="97">
        <v>66.371681415929203</v>
      </c>
      <c r="D43" s="97">
        <v>35.398230088495573</v>
      </c>
      <c r="E43" s="97">
        <v>29.20353982300885</v>
      </c>
      <c r="F43" s="97">
        <v>16.814159292035399</v>
      </c>
      <c r="G43" s="97">
        <v>46.017699115044245</v>
      </c>
    </row>
    <row r="44" spans="1:7" s="238" customFormat="1" ht="5.0999999999999996" customHeight="1" x14ac:dyDescent="0.3">
      <c r="A44" s="115"/>
      <c r="B44" s="97"/>
      <c r="C44" s="97"/>
      <c r="D44" s="97"/>
      <c r="E44" s="97"/>
      <c r="F44" s="97"/>
      <c r="G44" s="97"/>
    </row>
    <row r="45" spans="1:7" s="238" customFormat="1" ht="12.95" customHeight="1" x14ac:dyDescent="0.3">
      <c r="A45" s="116" t="s">
        <v>57</v>
      </c>
      <c r="B45" s="94">
        <v>340</v>
      </c>
      <c r="C45" s="120">
        <v>31.845238095238095</v>
      </c>
      <c r="D45" s="120">
        <v>26.785714285714285</v>
      </c>
      <c r="E45" s="120">
        <v>2.9761904761904758</v>
      </c>
      <c r="F45" s="120">
        <v>4.7619047619047619</v>
      </c>
      <c r="G45" s="120">
        <v>54.761904761904766</v>
      </c>
    </row>
    <row r="46" spans="1:7" s="238" customFormat="1" ht="5.0999999999999996" customHeight="1" x14ac:dyDescent="0.3">
      <c r="A46" s="115"/>
      <c r="B46" s="97"/>
      <c r="C46" s="97"/>
      <c r="D46" s="97"/>
      <c r="E46" s="97"/>
      <c r="F46" s="97"/>
      <c r="G46" s="97"/>
    </row>
    <row r="47" spans="1:7" s="252" customFormat="1" ht="11.25" x14ac:dyDescent="0.3">
      <c r="A47" s="118" t="s">
        <v>170</v>
      </c>
      <c r="B47" s="100">
        <v>230</v>
      </c>
      <c r="C47" s="97">
        <v>33.333333333333329</v>
      </c>
      <c r="D47" s="97">
        <v>29.870129870129869</v>
      </c>
      <c r="E47" s="97">
        <v>2.1645021645021645</v>
      </c>
      <c r="F47" s="97">
        <v>1.7316017316017316</v>
      </c>
      <c r="G47" s="97">
        <v>64.069264069264065</v>
      </c>
    </row>
    <row r="48" spans="1:7" s="252" customFormat="1" ht="11.25" x14ac:dyDescent="0.3">
      <c r="A48" s="118" t="s">
        <v>171</v>
      </c>
      <c r="B48" s="100">
        <v>50</v>
      </c>
      <c r="C48" s="97">
        <v>22</v>
      </c>
      <c r="D48" s="97">
        <v>14.000000000000002</v>
      </c>
      <c r="E48" s="97">
        <v>8</v>
      </c>
      <c r="F48" s="97">
        <v>12</v>
      </c>
      <c r="G48" s="97">
        <v>36</v>
      </c>
    </row>
    <row r="49" spans="1:18" s="252" customFormat="1" ht="11.25" x14ac:dyDescent="0.3">
      <c r="A49" s="118" t="s">
        <v>172</v>
      </c>
      <c r="B49" s="100">
        <v>20</v>
      </c>
      <c r="C49" s="97">
        <v>54.166666666666664</v>
      </c>
      <c r="D49" s="97">
        <v>37.5</v>
      </c>
      <c r="E49" s="97">
        <v>4.1666666666666661</v>
      </c>
      <c r="F49" s="97">
        <v>4.1666666666666661</v>
      </c>
      <c r="G49" s="97">
        <v>33.333333333333329</v>
      </c>
    </row>
    <row r="50" spans="1:18" s="252" customFormat="1" ht="11.25" x14ac:dyDescent="0.3">
      <c r="A50" s="118" t="s">
        <v>155</v>
      </c>
      <c r="B50" s="100">
        <v>30</v>
      </c>
      <c r="C50" s="97">
        <v>19.35483870967742</v>
      </c>
      <c r="D50" s="97">
        <v>16.129032258064516</v>
      </c>
      <c r="E50" s="97" t="s">
        <v>208</v>
      </c>
      <c r="F50" s="97">
        <v>16.129032258064516</v>
      </c>
      <c r="G50" s="97">
        <v>32.258064516129032</v>
      </c>
    </row>
    <row r="51" spans="1:18" s="256" customFormat="1" ht="5.0999999999999996" customHeight="1" x14ac:dyDescent="0.2">
      <c r="A51" s="298"/>
      <c r="B51" s="299"/>
      <c r="C51" s="300"/>
      <c r="D51" s="300"/>
      <c r="E51" s="300"/>
      <c r="F51" s="300"/>
      <c r="G51" s="300"/>
      <c r="H51" s="123"/>
      <c r="I51" s="97"/>
      <c r="J51" s="97"/>
      <c r="K51" s="255"/>
      <c r="L51" s="442"/>
      <c r="M51" s="442"/>
      <c r="N51" s="442"/>
      <c r="O51" s="442"/>
      <c r="P51" s="442"/>
      <c r="Q51" s="442"/>
      <c r="R51" s="442"/>
    </row>
    <row r="52" spans="1:18" s="90" customFormat="1" ht="5.0999999999999996" customHeight="1" x14ac:dyDescent="0.25">
      <c r="A52" s="296"/>
      <c r="B52" s="297"/>
      <c r="C52" s="297"/>
      <c r="D52" s="297"/>
      <c r="E52" s="297"/>
      <c r="F52" s="297"/>
      <c r="G52" s="301"/>
      <c r="H52" s="123"/>
      <c r="I52" s="97"/>
      <c r="J52" s="97"/>
      <c r="K52" s="106"/>
      <c r="L52" s="121"/>
      <c r="M52" s="121"/>
      <c r="N52" s="121"/>
      <c r="O52" s="121"/>
      <c r="P52" s="121"/>
      <c r="Q52" s="241"/>
      <c r="R52" s="242"/>
    </row>
    <row r="53" spans="1:18" s="261" customFormat="1" ht="11.45" customHeight="1" x14ac:dyDescent="0.3">
      <c r="A53" s="439" t="s">
        <v>119</v>
      </c>
      <c r="B53" s="439"/>
      <c r="C53" s="439"/>
      <c r="D53" s="439"/>
      <c r="E53" s="439"/>
      <c r="F53" s="439"/>
      <c r="G53" s="439"/>
      <c r="H53" s="257"/>
      <c r="I53" s="257"/>
      <c r="J53" s="257"/>
      <c r="K53" s="258"/>
      <c r="L53" s="258"/>
      <c r="M53" s="258"/>
      <c r="N53" s="258"/>
      <c r="O53" s="258"/>
      <c r="P53" s="258"/>
      <c r="Q53" s="259"/>
      <c r="R53" s="260"/>
    </row>
    <row r="54" spans="1:18" s="261" customFormat="1" ht="11.45" customHeight="1" x14ac:dyDescent="0.3">
      <c r="A54" s="439" t="s">
        <v>120</v>
      </c>
      <c r="B54" s="439"/>
      <c r="C54" s="439"/>
      <c r="D54" s="439"/>
      <c r="E54" s="439"/>
      <c r="F54" s="439"/>
      <c r="G54" s="439"/>
      <c r="H54" s="257"/>
      <c r="I54" s="257"/>
      <c r="J54" s="257"/>
      <c r="K54" s="258"/>
      <c r="L54" s="258"/>
      <c r="M54" s="258"/>
      <c r="N54" s="258"/>
      <c r="O54" s="258"/>
      <c r="P54" s="258"/>
      <c r="Q54" s="259"/>
      <c r="R54" s="260"/>
    </row>
    <row r="55" spans="1:18" s="265" customFormat="1" ht="20.100000000000001" customHeight="1" x14ac:dyDescent="0.3">
      <c r="A55" s="443" t="s">
        <v>91</v>
      </c>
      <c r="B55" s="443"/>
      <c r="C55" s="443"/>
      <c r="D55" s="443"/>
      <c r="E55" s="443"/>
      <c r="F55" s="443"/>
      <c r="G55" s="443"/>
      <c r="H55" s="264"/>
      <c r="I55" s="264"/>
      <c r="J55" s="264"/>
    </row>
    <row r="56" spans="1:18" s="266" customFormat="1" ht="11.45" customHeight="1" x14ac:dyDescent="0.3">
      <c r="A56" s="440" t="s">
        <v>135</v>
      </c>
      <c r="B56" s="440"/>
      <c r="C56" s="440"/>
      <c r="D56" s="440"/>
      <c r="E56" s="440"/>
      <c r="F56" s="440"/>
      <c r="G56" s="440"/>
      <c r="N56" s="267"/>
      <c r="O56" s="268"/>
      <c r="P56" s="268"/>
      <c r="Q56" s="268"/>
      <c r="R56" s="268"/>
    </row>
  </sheetData>
  <mergeCells count="9">
    <mergeCell ref="L51:R51"/>
    <mergeCell ref="A53:G53"/>
    <mergeCell ref="A55:G55"/>
    <mergeCell ref="A2:G2"/>
    <mergeCell ref="A54:G54"/>
    <mergeCell ref="A56:G56"/>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5"/>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207</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2150</v>
      </c>
      <c r="C11" s="114">
        <v>28.750580585229912</v>
      </c>
      <c r="D11" s="114">
        <v>14.723641430562006</v>
      </c>
    </row>
    <row r="12" spans="1:4" s="138" customFormat="1" ht="5.0999999999999996" customHeight="1" x14ac:dyDescent="0.2">
      <c r="A12" s="115"/>
      <c r="B12" s="97"/>
      <c r="C12" s="97"/>
      <c r="D12" s="97"/>
    </row>
    <row r="13" spans="1:4" s="16" customFormat="1" ht="15" customHeight="1" x14ac:dyDescent="0.3">
      <c r="A13" s="116" t="s">
        <v>85</v>
      </c>
      <c r="B13" s="94">
        <v>360</v>
      </c>
      <c r="C13" s="117">
        <v>55.98885793871866</v>
      </c>
      <c r="D13" s="117">
        <v>26.462395543175489</v>
      </c>
    </row>
    <row r="14" spans="1:4" s="138" customFormat="1" ht="5.0999999999999996" customHeight="1" x14ac:dyDescent="0.2">
      <c r="A14" s="115"/>
      <c r="B14" s="97"/>
      <c r="C14" s="97"/>
      <c r="D14" s="97"/>
    </row>
    <row r="15" spans="1:4" s="223" customFormat="1" ht="12" x14ac:dyDescent="0.2">
      <c r="A15" s="118" t="s">
        <v>149</v>
      </c>
      <c r="B15" s="100">
        <v>50</v>
      </c>
      <c r="C15" s="97">
        <v>90</v>
      </c>
      <c r="D15" s="97">
        <v>16</v>
      </c>
    </row>
    <row r="16" spans="1:4" s="223" customFormat="1" ht="12" x14ac:dyDescent="0.2">
      <c r="A16" s="118" t="s">
        <v>150</v>
      </c>
      <c r="B16" s="100">
        <v>50</v>
      </c>
      <c r="C16" s="97">
        <v>37.5</v>
      </c>
      <c r="D16" s="97">
        <v>12.5</v>
      </c>
    </row>
    <row r="17" spans="1:4" s="223" customFormat="1" ht="12" x14ac:dyDescent="0.2">
      <c r="A17" s="118" t="s">
        <v>151</v>
      </c>
      <c r="B17" s="100">
        <v>40</v>
      </c>
      <c r="C17" s="97">
        <v>74.418604651162795</v>
      </c>
      <c r="D17" s="97">
        <v>23.255813953488371</v>
      </c>
    </row>
    <row r="18" spans="1:4" s="223" customFormat="1" ht="12" x14ac:dyDescent="0.2">
      <c r="A18" s="118" t="s">
        <v>152</v>
      </c>
      <c r="B18" s="100">
        <v>30</v>
      </c>
      <c r="C18" s="97">
        <v>43.75</v>
      </c>
      <c r="D18" s="97">
        <v>31.25</v>
      </c>
    </row>
    <row r="19" spans="1:4" s="223" customFormat="1" ht="12" x14ac:dyDescent="0.2">
      <c r="A19" s="118" t="s">
        <v>153</v>
      </c>
      <c r="B19" s="100">
        <v>30</v>
      </c>
      <c r="C19" s="97">
        <v>19.230769230769234</v>
      </c>
      <c r="D19" s="97">
        <v>61.53846153846154</v>
      </c>
    </row>
    <row r="20" spans="1:4" s="223" customFormat="1" ht="12" x14ac:dyDescent="0.2">
      <c r="A20" s="118" t="s">
        <v>154</v>
      </c>
      <c r="B20" s="100">
        <v>20</v>
      </c>
      <c r="C20" s="97">
        <v>86.36363636363636</v>
      </c>
      <c r="D20" s="97">
        <v>50</v>
      </c>
    </row>
    <row r="21" spans="1:4" s="223" customFormat="1" ht="12" x14ac:dyDescent="0.2">
      <c r="A21" s="118" t="s">
        <v>155</v>
      </c>
      <c r="B21" s="100">
        <v>140</v>
      </c>
      <c r="C21" s="97">
        <v>49.275362318840585</v>
      </c>
      <c r="D21" s="97">
        <v>24.637681159420293</v>
      </c>
    </row>
    <row r="22" spans="1:4" s="138" customFormat="1" ht="5.0999999999999996" customHeight="1" x14ac:dyDescent="0.2">
      <c r="A22" s="115"/>
      <c r="B22" s="97"/>
      <c r="C22" s="97"/>
      <c r="D22" s="97"/>
    </row>
    <row r="23" spans="1:4" s="16" customFormat="1" ht="12" x14ac:dyDescent="0.3">
      <c r="A23" s="116" t="s">
        <v>52</v>
      </c>
      <c r="B23" s="94">
        <v>870</v>
      </c>
      <c r="C23" s="117">
        <v>34.593356242840777</v>
      </c>
      <c r="D23" s="117">
        <v>13.631156930126002</v>
      </c>
    </row>
    <row r="24" spans="1:4" s="138" customFormat="1" ht="5.0999999999999996" customHeight="1" x14ac:dyDescent="0.2">
      <c r="A24" s="115"/>
      <c r="B24" s="97"/>
      <c r="C24" s="97"/>
      <c r="D24" s="97"/>
    </row>
    <row r="25" spans="1:4" s="223" customFormat="1" ht="12" x14ac:dyDescent="0.2">
      <c r="A25" s="118" t="s">
        <v>156</v>
      </c>
      <c r="B25" s="100">
        <v>390</v>
      </c>
      <c r="C25" s="97">
        <v>51.282051282051277</v>
      </c>
      <c r="D25" s="97">
        <v>18.974358974358974</v>
      </c>
    </row>
    <row r="26" spans="1:4" s="223" customFormat="1" ht="12" x14ac:dyDescent="0.2">
      <c r="A26" s="118" t="s">
        <v>157</v>
      </c>
      <c r="B26" s="100">
        <v>280</v>
      </c>
      <c r="C26" s="97">
        <v>15.107913669064748</v>
      </c>
      <c r="D26" s="97">
        <v>6.1151079136690649</v>
      </c>
    </row>
    <row r="27" spans="1:4" s="223" customFormat="1" ht="12" x14ac:dyDescent="0.2">
      <c r="A27" s="118" t="s">
        <v>158</v>
      </c>
      <c r="B27" s="100">
        <v>60</v>
      </c>
      <c r="C27" s="97">
        <v>30.909090909090907</v>
      </c>
      <c r="D27" s="97">
        <v>12.727272727272727</v>
      </c>
    </row>
    <row r="28" spans="1:4" s="223" customFormat="1" ht="12" x14ac:dyDescent="0.2">
      <c r="A28" s="118" t="s">
        <v>159</v>
      </c>
      <c r="B28" s="100">
        <v>40</v>
      </c>
      <c r="C28" s="97">
        <v>63.888888888888886</v>
      </c>
      <c r="D28" s="97">
        <v>30.555555555555557</v>
      </c>
    </row>
    <row r="29" spans="1:4" s="223" customFormat="1" ht="12" x14ac:dyDescent="0.2">
      <c r="A29" s="118" t="s">
        <v>160</v>
      </c>
      <c r="B29" s="100">
        <v>30</v>
      </c>
      <c r="C29" s="97">
        <v>10.714285714285714</v>
      </c>
      <c r="D29" s="97" t="s">
        <v>208</v>
      </c>
    </row>
    <row r="30" spans="1:4" s="223" customFormat="1" ht="12" x14ac:dyDescent="0.2">
      <c r="A30" s="118" t="s">
        <v>155</v>
      </c>
      <c r="B30" s="100">
        <v>90</v>
      </c>
      <c r="C30" s="97">
        <v>19.767441860465116</v>
      </c>
      <c r="D30" s="97">
        <v>11.627906976744185</v>
      </c>
    </row>
    <row r="31" spans="1:4" s="138" customFormat="1" ht="5.0999999999999996" customHeight="1" x14ac:dyDescent="0.2">
      <c r="A31" s="115"/>
      <c r="B31" s="97"/>
      <c r="C31" s="97"/>
      <c r="D31" s="97"/>
    </row>
    <row r="32" spans="1:4" s="16" customFormat="1" ht="15" customHeight="1" x14ac:dyDescent="0.3">
      <c r="A32" s="116" t="s">
        <v>54</v>
      </c>
      <c r="B32" s="94">
        <v>590</v>
      </c>
      <c r="C32" s="117">
        <v>17.777777777777779</v>
      </c>
      <c r="D32" s="117">
        <v>14.871794871794872</v>
      </c>
    </row>
    <row r="33" spans="1:4" s="138" customFormat="1" ht="5.0999999999999996" customHeight="1" x14ac:dyDescent="0.2">
      <c r="A33" s="115"/>
      <c r="B33" s="97"/>
      <c r="C33" s="97"/>
      <c r="D33" s="97"/>
    </row>
    <row r="34" spans="1:4" s="223" customFormat="1" ht="12" x14ac:dyDescent="0.2">
      <c r="A34" s="118" t="s">
        <v>161</v>
      </c>
      <c r="B34" s="100">
        <v>90</v>
      </c>
      <c r="C34" s="97">
        <v>53.191489361702125</v>
      </c>
      <c r="D34" s="97">
        <v>35.106382978723403</v>
      </c>
    </row>
    <row r="35" spans="1:4" s="223" customFormat="1" ht="12" x14ac:dyDescent="0.2">
      <c r="A35" s="118" t="s">
        <v>162</v>
      </c>
      <c r="B35" s="100">
        <v>90</v>
      </c>
      <c r="C35" s="97">
        <v>22.222222222222221</v>
      </c>
      <c r="D35" s="97">
        <v>8.8888888888888893</v>
      </c>
    </row>
    <row r="36" spans="1:4" s="223" customFormat="1" ht="12" x14ac:dyDescent="0.2">
      <c r="A36" s="118" t="s">
        <v>163</v>
      </c>
      <c r="B36" s="100">
        <v>90</v>
      </c>
      <c r="C36" s="97">
        <v>3.3707865168539324</v>
      </c>
      <c r="D36" s="97">
        <v>7.8651685393258424</v>
      </c>
    </row>
    <row r="37" spans="1:4" s="223" customFormat="1" ht="12" x14ac:dyDescent="0.2">
      <c r="A37" s="118" t="s">
        <v>164</v>
      </c>
      <c r="B37" s="100">
        <v>50</v>
      </c>
      <c r="C37" s="97">
        <v>1.8518518518518516</v>
      </c>
      <c r="D37" s="97">
        <v>12.962962962962962</v>
      </c>
    </row>
    <row r="38" spans="1:4" s="223" customFormat="1" ht="12" x14ac:dyDescent="0.2">
      <c r="A38" s="118" t="s">
        <v>165</v>
      </c>
      <c r="B38" s="100">
        <v>40</v>
      </c>
      <c r="C38" s="97">
        <v>25</v>
      </c>
      <c r="D38" s="97">
        <v>6.8181818181818175</v>
      </c>
    </row>
    <row r="39" spans="1:4" s="223" customFormat="1" ht="12" x14ac:dyDescent="0.2">
      <c r="A39" s="118" t="s">
        <v>166</v>
      </c>
      <c r="B39" s="100">
        <v>40</v>
      </c>
      <c r="C39" s="97">
        <v>5.7142857142857144</v>
      </c>
      <c r="D39" s="97">
        <v>25.714285714285712</v>
      </c>
    </row>
    <row r="40" spans="1:4" s="223" customFormat="1" ht="12" x14ac:dyDescent="0.2">
      <c r="A40" s="118" t="s">
        <v>167</v>
      </c>
      <c r="B40" s="100">
        <v>20</v>
      </c>
      <c r="C40" s="97">
        <v>4.1666666666666661</v>
      </c>
      <c r="D40" s="97">
        <v>8.3333333333333321</v>
      </c>
    </row>
    <row r="41" spans="1:4" s="223" customFormat="1" ht="12" x14ac:dyDescent="0.2">
      <c r="A41" s="118" t="s">
        <v>168</v>
      </c>
      <c r="B41" s="100">
        <v>20</v>
      </c>
      <c r="C41" s="97" t="s">
        <v>208</v>
      </c>
      <c r="D41" s="97" t="s">
        <v>208</v>
      </c>
    </row>
    <row r="42" spans="1:4" s="223" customFormat="1" ht="12" x14ac:dyDescent="0.2">
      <c r="A42" s="118" t="s">
        <v>169</v>
      </c>
      <c r="B42" s="100">
        <v>20</v>
      </c>
      <c r="C42" s="97">
        <v>4.7619047619047619</v>
      </c>
      <c r="D42" s="97">
        <v>23.809523809523807</v>
      </c>
    </row>
    <row r="43" spans="1:4" s="223" customFormat="1" ht="12" x14ac:dyDescent="0.2">
      <c r="A43" s="118" t="s">
        <v>155</v>
      </c>
      <c r="B43" s="100">
        <v>110</v>
      </c>
      <c r="C43" s="97">
        <v>13.274336283185843</v>
      </c>
      <c r="D43" s="97">
        <v>11.504424778761061</v>
      </c>
    </row>
    <row r="44" spans="1:4" s="138" customFormat="1" ht="5.0999999999999996" customHeight="1" x14ac:dyDescent="0.2">
      <c r="A44" s="115"/>
      <c r="B44" s="97"/>
      <c r="C44" s="97"/>
      <c r="D44" s="97"/>
    </row>
    <row r="45" spans="1:4" s="6" customFormat="1" ht="15" customHeight="1" x14ac:dyDescent="0.2">
      <c r="A45" s="116" t="s">
        <v>57</v>
      </c>
      <c r="B45" s="94">
        <v>340</v>
      </c>
      <c r="C45" s="117">
        <v>3.5714285714285712</v>
      </c>
      <c r="D45" s="117">
        <v>4.7619047619047619</v>
      </c>
    </row>
    <row r="46" spans="1:4" s="138" customFormat="1" ht="5.0999999999999996" customHeight="1" x14ac:dyDescent="0.2">
      <c r="A46" s="115"/>
      <c r="B46" s="97"/>
      <c r="C46" s="97"/>
      <c r="D46" s="97"/>
    </row>
    <row r="47" spans="1:4" s="223" customFormat="1" ht="12" x14ac:dyDescent="0.2">
      <c r="A47" s="118" t="s">
        <v>170</v>
      </c>
      <c r="B47" s="100">
        <v>230</v>
      </c>
      <c r="C47" s="97">
        <v>0.86580086580086579</v>
      </c>
      <c r="D47" s="97">
        <v>4.329004329004329</v>
      </c>
    </row>
    <row r="48" spans="1:4" s="223" customFormat="1" ht="12" x14ac:dyDescent="0.2">
      <c r="A48" s="118" t="s">
        <v>171</v>
      </c>
      <c r="B48" s="100">
        <v>50</v>
      </c>
      <c r="C48" s="97">
        <v>6</v>
      </c>
      <c r="D48" s="97">
        <v>10</v>
      </c>
    </row>
    <row r="49" spans="1:18" s="223" customFormat="1" ht="12" x14ac:dyDescent="0.2">
      <c r="A49" s="118" t="s">
        <v>172</v>
      </c>
      <c r="B49" s="100">
        <v>20</v>
      </c>
      <c r="C49" s="97">
        <v>12.5</v>
      </c>
      <c r="D49" s="97">
        <v>4.1666666666666661</v>
      </c>
    </row>
    <row r="50" spans="1:18" s="223" customFormat="1" ht="12" x14ac:dyDescent="0.2">
      <c r="A50" s="118" t="s">
        <v>155</v>
      </c>
      <c r="B50" s="100">
        <v>30</v>
      </c>
      <c r="C50" s="97">
        <v>12.903225806451612</v>
      </c>
      <c r="D50" s="97" t="s">
        <v>208</v>
      </c>
    </row>
    <row r="51" spans="1:18" s="223" customFormat="1" ht="5.0999999999999996" customHeight="1" x14ac:dyDescent="0.2">
      <c r="A51" s="293"/>
      <c r="B51" s="294"/>
      <c r="C51" s="295"/>
      <c r="D51" s="295"/>
      <c r="E51" s="231"/>
      <c r="F51" s="231"/>
      <c r="G51" s="231"/>
      <c r="H51" s="231"/>
      <c r="I51" s="231"/>
      <c r="J51" s="97"/>
      <c r="K51" s="240"/>
      <c r="L51" s="436"/>
      <c r="M51" s="436"/>
      <c r="N51" s="436"/>
      <c r="O51" s="436"/>
      <c r="P51" s="436"/>
      <c r="Q51" s="436"/>
      <c r="R51" s="436"/>
    </row>
    <row r="52" spans="1:18" s="90" customFormat="1" ht="5.0999999999999996" customHeight="1" x14ac:dyDescent="0.25">
      <c r="A52" s="296"/>
      <c r="B52" s="297"/>
      <c r="C52" s="297"/>
      <c r="D52" s="297"/>
      <c r="E52" s="231"/>
      <c r="F52" s="231"/>
      <c r="G52" s="231"/>
      <c r="H52" s="231"/>
      <c r="I52" s="231"/>
      <c r="J52" s="97"/>
      <c r="K52" s="106"/>
      <c r="L52" s="121"/>
      <c r="M52" s="121"/>
      <c r="N52" s="121"/>
      <c r="O52" s="121"/>
      <c r="P52" s="121"/>
      <c r="Q52" s="241"/>
      <c r="R52" s="242"/>
    </row>
    <row r="53" spans="1:18" s="273" customFormat="1" ht="12" customHeight="1" x14ac:dyDescent="0.15">
      <c r="A53" s="446" t="s">
        <v>119</v>
      </c>
      <c r="B53" s="446"/>
      <c r="C53" s="446"/>
      <c r="D53" s="446"/>
      <c r="E53" s="257"/>
      <c r="F53" s="257"/>
      <c r="G53" s="257"/>
      <c r="H53" s="257"/>
      <c r="I53" s="257"/>
      <c r="J53" s="257"/>
      <c r="K53" s="270"/>
      <c r="L53" s="270"/>
      <c r="M53" s="270"/>
      <c r="N53" s="270"/>
      <c r="O53" s="270"/>
      <c r="P53" s="270"/>
      <c r="Q53" s="271"/>
      <c r="R53" s="272"/>
    </row>
    <row r="54" spans="1:18" s="273" customFormat="1" ht="21.95" customHeight="1" x14ac:dyDescent="0.15">
      <c r="A54" s="446" t="s">
        <v>91</v>
      </c>
      <c r="B54" s="446"/>
      <c r="C54" s="446"/>
      <c r="D54" s="446"/>
      <c r="E54" s="257"/>
      <c r="F54" s="257"/>
      <c r="G54" s="257"/>
      <c r="H54" s="257"/>
      <c r="I54" s="257"/>
      <c r="J54" s="257"/>
      <c r="K54" s="274"/>
      <c r="L54" s="274"/>
      <c r="M54" s="274"/>
      <c r="N54" s="274"/>
      <c r="O54" s="274"/>
      <c r="P54" s="274"/>
      <c r="Q54" s="275"/>
      <c r="R54" s="275"/>
    </row>
    <row r="55" spans="1:18" s="277" customFormat="1" ht="12" customHeight="1" x14ac:dyDescent="0.15">
      <c r="A55" s="427" t="s">
        <v>135</v>
      </c>
      <c r="B55" s="427"/>
      <c r="C55" s="427"/>
      <c r="D55" s="427"/>
      <c r="E55" s="276"/>
      <c r="F55" s="276"/>
      <c r="G55" s="276"/>
      <c r="N55" s="278"/>
      <c r="O55" s="279"/>
      <c r="P55" s="279"/>
      <c r="Q55" s="279"/>
      <c r="R55" s="279"/>
    </row>
  </sheetData>
  <mergeCells count="7">
    <mergeCell ref="A54:D54"/>
    <mergeCell ref="A55:D55"/>
    <mergeCell ref="C7:D7"/>
    <mergeCell ref="B7:B8"/>
    <mergeCell ref="A2:D2"/>
    <mergeCell ref="L51:R51"/>
    <mergeCell ref="A53:D5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5"/>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207</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2150</v>
      </c>
      <c r="C11" s="114">
        <v>10.822108685555039</v>
      </c>
      <c r="D11" s="114">
        <v>2.2758941012540639</v>
      </c>
      <c r="E11" s="114">
        <v>31.490942870413374</v>
      </c>
      <c r="F11" s="114">
        <v>35.485369252206226</v>
      </c>
      <c r="G11" s="114">
        <v>19.925685090571296</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360</v>
      </c>
      <c r="C13" s="120">
        <v>59.610027855153206</v>
      </c>
      <c r="D13" s="120">
        <v>8.3565459610027855</v>
      </c>
      <c r="E13" s="120">
        <v>31.754874651810582</v>
      </c>
      <c r="F13" s="120">
        <v>0.2785515320334262</v>
      </c>
      <c r="G13" s="120" t="s">
        <v>208</v>
      </c>
    </row>
    <row r="14" spans="1:7" s="238" customFormat="1" ht="5.0999999999999996" customHeight="1" x14ac:dyDescent="0.3">
      <c r="A14" s="115"/>
      <c r="B14" s="97"/>
      <c r="C14" s="97"/>
      <c r="D14" s="97"/>
      <c r="E14" s="97"/>
      <c r="F14" s="97"/>
      <c r="G14" s="97"/>
    </row>
    <row r="15" spans="1:7" s="119" customFormat="1" ht="12" x14ac:dyDescent="0.3">
      <c r="A15" s="118" t="s">
        <v>149</v>
      </c>
      <c r="B15" s="100">
        <v>50</v>
      </c>
      <c r="C15" s="97">
        <v>38</v>
      </c>
      <c r="D15" s="97">
        <v>8</v>
      </c>
      <c r="E15" s="97">
        <v>54</v>
      </c>
      <c r="F15" s="97" t="s">
        <v>208</v>
      </c>
      <c r="G15" s="97" t="s">
        <v>208</v>
      </c>
    </row>
    <row r="16" spans="1:7" s="119" customFormat="1" ht="12" x14ac:dyDescent="0.3">
      <c r="A16" s="118" t="s">
        <v>150</v>
      </c>
      <c r="B16" s="100">
        <v>50</v>
      </c>
      <c r="C16" s="97">
        <v>91.666666666666657</v>
      </c>
      <c r="D16" s="97" t="s">
        <v>208</v>
      </c>
      <c r="E16" s="97">
        <v>8.3333333333333321</v>
      </c>
      <c r="F16" s="97" t="s">
        <v>208</v>
      </c>
      <c r="G16" s="97" t="s">
        <v>208</v>
      </c>
    </row>
    <row r="17" spans="1:7" s="119" customFormat="1" ht="12" x14ac:dyDescent="0.3">
      <c r="A17" s="118" t="s">
        <v>151</v>
      </c>
      <c r="B17" s="100">
        <v>40</v>
      </c>
      <c r="C17" s="97">
        <v>48.837209302325576</v>
      </c>
      <c r="D17" s="97">
        <v>16.279069767441861</v>
      </c>
      <c r="E17" s="97">
        <v>34.883720930232556</v>
      </c>
      <c r="F17" s="97" t="s">
        <v>208</v>
      </c>
      <c r="G17" s="97" t="s">
        <v>208</v>
      </c>
    </row>
    <row r="18" spans="1:7" s="119" customFormat="1" ht="12" x14ac:dyDescent="0.3">
      <c r="A18" s="118" t="s">
        <v>152</v>
      </c>
      <c r="B18" s="100">
        <v>30</v>
      </c>
      <c r="C18" s="97">
        <v>18.75</v>
      </c>
      <c r="D18" s="97">
        <v>9.375</v>
      </c>
      <c r="E18" s="97">
        <v>71.875</v>
      </c>
      <c r="F18" s="97" t="s">
        <v>208</v>
      </c>
      <c r="G18" s="97" t="s">
        <v>208</v>
      </c>
    </row>
    <row r="19" spans="1:7" s="119" customFormat="1" ht="12" x14ac:dyDescent="0.3">
      <c r="A19" s="118" t="s">
        <v>153</v>
      </c>
      <c r="B19" s="100">
        <v>30</v>
      </c>
      <c r="C19" s="97">
        <v>26.923076923076923</v>
      </c>
      <c r="D19" s="97">
        <v>11.538461538461538</v>
      </c>
      <c r="E19" s="97">
        <v>61.53846153846154</v>
      </c>
      <c r="F19" s="97" t="s">
        <v>208</v>
      </c>
      <c r="G19" s="97" t="s">
        <v>208</v>
      </c>
    </row>
    <row r="20" spans="1:7" s="119" customFormat="1" ht="12" x14ac:dyDescent="0.3">
      <c r="A20" s="118" t="s">
        <v>154</v>
      </c>
      <c r="B20" s="100">
        <v>20</v>
      </c>
      <c r="C20" s="97">
        <v>59.090909090909093</v>
      </c>
      <c r="D20" s="97">
        <v>40.909090909090914</v>
      </c>
      <c r="E20" s="97" t="s">
        <v>208</v>
      </c>
      <c r="F20" s="97" t="s">
        <v>208</v>
      </c>
      <c r="G20" s="97" t="s">
        <v>208</v>
      </c>
    </row>
    <row r="21" spans="1:7" s="119" customFormat="1" ht="12" x14ac:dyDescent="0.3">
      <c r="A21" s="118" t="s">
        <v>155</v>
      </c>
      <c r="B21" s="100">
        <v>140</v>
      </c>
      <c r="C21" s="97">
        <v>75.362318840579718</v>
      </c>
      <c r="D21" s="97">
        <v>2.8985507246376812</v>
      </c>
      <c r="E21" s="97">
        <v>21.014492753623188</v>
      </c>
      <c r="F21" s="97">
        <v>0.72463768115942029</v>
      </c>
      <c r="G21" s="97" t="s">
        <v>208</v>
      </c>
    </row>
    <row r="22" spans="1:7" s="238" customFormat="1" ht="5.0999999999999996" customHeight="1" x14ac:dyDescent="0.3">
      <c r="A22" s="115"/>
      <c r="B22" s="97"/>
      <c r="C22" s="97"/>
      <c r="D22" s="97"/>
      <c r="E22" s="97"/>
      <c r="F22" s="97"/>
      <c r="G22" s="97"/>
    </row>
    <row r="23" spans="1:7" s="16" customFormat="1" ht="15" customHeight="1" x14ac:dyDescent="0.3">
      <c r="A23" s="116" t="s">
        <v>52</v>
      </c>
      <c r="B23" s="94">
        <v>870</v>
      </c>
      <c r="C23" s="120">
        <v>2.1764032073310422</v>
      </c>
      <c r="D23" s="120">
        <v>0.22909507445589922</v>
      </c>
      <c r="E23" s="120">
        <v>44.788087056128298</v>
      </c>
      <c r="F23" s="120">
        <v>41.008018327605953</v>
      </c>
      <c r="G23" s="120">
        <v>11.798396334478808</v>
      </c>
    </row>
    <row r="24" spans="1:7" s="238" customFormat="1" ht="5.0999999999999996" customHeight="1" x14ac:dyDescent="0.3">
      <c r="A24" s="115"/>
      <c r="B24" s="97"/>
      <c r="C24" s="97"/>
      <c r="D24" s="97"/>
      <c r="E24" s="97"/>
      <c r="F24" s="97"/>
      <c r="G24" s="97"/>
    </row>
    <row r="25" spans="1:7" s="119" customFormat="1" ht="12" x14ac:dyDescent="0.3">
      <c r="A25" s="118" t="s">
        <v>156</v>
      </c>
      <c r="B25" s="100">
        <v>390</v>
      </c>
      <c r="C25" s="97" t="s">
        <v>208</v>
      </c>
      <c r="D25" s="97">
        <v>0.25641025641025639</v>
      </c>
      <c r="E25" s="97">
        <v>48.974358974358971</v>
      </c>
      <c r="F25" s="97">
        <v>39.743589743589745</v>
      </c>
      <c r="G25" s="97">
        <v>11.025641025641026</v>
      </c>
    </row>
    <row r="26" spans="1:7" s="119" customFormat="1" ht="12" x14ac:dyDescent="0.3">
      <c r="A26" s="118" t="s">
        <v>157</v>
      </c>
      <c r="B26" s="100">
        <v>280</v>
      </c>
      <c r="C26" s="97">
        <v>1.079136690647482</v>
      </c>
      <c r="D26" s="97" t="s">
        <v>208</v>
      </c>
      <c r="E26" s="97">
        <v>35.97122302158273</v>
      </c>
      <c r="F26" s="97">
        <v>43.165467625899282</v>
      </c>
      <c r="G26" s="97">
        <v>19.784172661870503</v>
      </c>
    </row>
    <row r="27" spans="1:7" s="119" customFormat="1" ht="12" x14ac:dyDescent="0.3">
      <c r="A27" s="118" t="s">
        <v>158</v>
      </c>
      <c r="B27" s="100">
        <v>60</v>
      </c>
      <c r="C27" s="97">
        <v>21.818181818181817</v>
      </c>
      <c r="D27" s="97" t="s">
        <v>208</v>
      </c>
      <c r="E27" s="97">
        <v>61.818181818181813</v>
      </c>
      <c r="F27" s="97">
        <v>16.363636363636363</v>
      </c>
      <c r="G27" s="97" t="s">
        <v>208</v>
      </c>
    </row>
    <row r="28" spans="1:7" s="119" customFormat="1" ht="12" x14ac:dyDescent="0.3">
      <c r="A28" s="118" t="s">
        <v>159</v>
      </c>
      <c r="B28" s="100">
        <v>40</v>
      </c>
      <c r="C28" s="97" t="s">
        <v>208</v>
      </c>
      <c r="D28" s="97" t="s">
        <v>208</v>
      </c>
      <c r="E28" s="97" t="s">
        <v>208</v>
      </c>
      <c r="F28" s="97">
        <v>100</v>
      </c>
      <c r="G28" s="97" t="s">
        <v>208</v>
      </c>
    </row>
    <row r="29" spans="1:7" s="119" customFormat="1" ht="12" x14ac:dyDescent="0.3">
      <c r="A29" s="118" t="s">
        <v>160</v>
      </c>
      <c r="B29" s="100">
        <v>30</v>
      </c>
      <c r="C29" s="97" t="s">
        <v>208</v>
      </c>
      <c r="D29" s="97">
        <v>3.5714285714285712</v>
      </c>
      <c r="E29" s="97">
        <v>35.714285714285715</v>
      </c>
      <c r="F29" s="97">
        <v>60.714285714285708</v>
      </c>
      <c r="G29" s="97" t="s">
        <v>208</v>
      </c>
    </row>
    <row r="30" spans="1:7" s="119" customFormat="1" ht="12" x14ac:dyDescent="0.3">
      <c r="A30" s="118" t="s">
        <v>155</v>
      </c>
      <c r="B30" s="100">
        <v>90</v>
      </c>
      <c r="C30" s="97">
        <v>4.6511627906976747</v>
      </c>
      <c r="D30" s="97" t="s">
        <v>208</v>
      </c>
      <c r="E30" s="97">
        <v>65.116279069767444</v>
      </c>
      <c r="F30" s="97">
        <v>24.418604651162788</v>
      </c>
      <c r="G30" s="97">
        <v>5.8139534883720927</v>
      </c>
    </row>
    <row r="31" spans="1:7" s="238" customFormat="1" ht="5.0999999999999996" customHeight="1" x14ac:dyDescent="0.3">
      <c r="A31" s="115"/>
      <c r="B31" s="97"/>
      <c r="C31" s="97"/>
      <c r="D31" s="97"/>
      <c r="E31" s="97"/>
      <c r="F31" s="97"/>
      <c r="G31" s="97"/>
    </row>
    <row r="32" spans="1:7" s="16" customFormat="1" ht="15" customHeight="1" x14ac:dyDescent="0.3">
      <c r="A32" s="116" t="s">
        <v>54</v>
      </c>
      <c r="B32" s="94">
        <v>590</v>
      </c>
      <c r="C32" s="120" t="s">
        <v>208</v>
      </c>
      <c r="D32" s="120">
        <v>2.9059829059829059</v>
      </c>
      <c r="E32" s="120">
        <v>23.076923076923077</v>
      </c>
      <c r="F32" s="120">
        <v>50.085470085470085</v>
      </c>
      <c r="G32" s="120">
        <v>23.931623931623932</v>
      </c>
    </row>
    <row r="33" spans="1:7" s="238" customFormat="1" ht="4.5" customHeight="1" x14ac:dyDescent="0.3">
      <c r="A33" s="115"/>
      <c r="B33" s="97"/>
      <c r="C33" s="97"/>
      <c r="D33" s="97"/>
      <c r="E33" s="97"/>
      <c r="F33" s="97"/>
      <c r="G33" s="97"/>
    </row>
    <row r="34" spans="1:7" s="119" customFormat="1" ht="12" x14ac:dyDescent="0.3">
      <c r="A34" s="118" t="s">
        <v>161</v>
      </c>
      <c r="B34" s="100">
        <v>90</v>
      </c>
      <c r="C34" s="97" t="s">
        <v>208</v>
      </c>
      <c r="D34" s="97">
        <v>11.702127659574469</v>
      </c>
      <c r="E34" s="97">
        <v>50</v>
      </c>
      <c r="F34" s="97">
        <v>29.787234042553191</v>
      </c>
      <c r="G34" s="97">
        <v>8.5106382978723403</v>
      </c>
    </row>
    <row r="35" spans="1:7" s="119" customFormat="1" ht="12" x14ac:dyDescent="0.3">
      <c r="A35" s="118" t="s">
        <v>162</v>
      </c>
      <c r="B35" s="100">
        <v>90</v>
      </c>
      <c r="C35" s="97" t="s">
        <v>208</v>
      </c>
      <c r="D35" s="97" t="s">
        <v>208</v>
      </c>
      <c r="E35" s="97">
        <v>12.222222222222221</v>
      </c>
      <c r="F35" s="97">
        <v>84.444444444444443</v>
      </c>
      <c r="G35" s="97">
        <v>3.3333333333333335</v>
      </c>
    </row>
    <row r="36" spans="1:7" s="119" customFormat="1" ht="12" x14ac:dyDescent="0.3">
      <c r="A36" s="118" t="s">
        <v>163</v>
      </c>
      <c r="B36" s="100">
        <v>90</v>
      </c>
      <c r="C36" s="97" t="s">
        <v>208</v>
      </c>
      <c r="D36" s="97" t="s">
        <v>208</v>
      </c>
      <c r="E36" s="97">
        <v>3.3707865168539324</v>
      </c>
      <c r="F36" s="97">
        <v>55.056179775280903</v>
      </c>
      <c r="G36" s="97">
        <v>41.573033707865171</v>
      </c>
    </row>
    <row r="37" spans="1:7" s="119" customFormat="1" ht="12" x14ac:dyDescent="0.3">
      <c r="A37" s="118" t="s">
        <v>164</v>
      </c>
      <c r="B37" s="100">
        <v>50</v>
      </c>
      <c r="C37" s="97" t="s">
        <v>208</v>
      </c>
      <c r="D37" s="97" t="s">
        <v>208</v>
      </c>
      <c r="E37" s="97">
        <v>14.814814814814813</v>
      </c>
      <c r="F37" s="97">
        <v>35.185185185185183</v>
      </c>
      <c r="G37" s="97">
        <v>50</v>
      </c>
    </row>
    <row r="38" spans="1:7" s="119" customFormat="1" ht="12" x14ac:dyDescent="0.3">
      <c r="A38" s="118" t="s">
        <v>165</v>
      </c>
      <c r="B38" s="100">
        <v>40</v>
      </c>
      <c r="C38" s="97" t="s">
        <v>208</v>
      </c>
      <c r="D38" s="97">
        <v>9.0909090909090917</v>
      </c>
      <c r="E38" s="97">
        <v>29.545454545454547</v>
      </c>
      <c r="F38" s="97">
        <v>61.363636363636367</v>
      </c>
      <c r="G38" s="97" t="s">
        <v>208</v>
      </c>
    </row>
    <row r="39" spans="1:7" s="119" customFormat="1" ht="12" x14ac:dyDescent="0.3">
      <c r="A39" s="118" t="s">
        <v>166</v>
      </c>
      <c r="B39" s="100">
        <v>40</v>
      </c>
      <c r="C39" s="97" t="s">
        <v>208</v>
      </c>
      <c r="D39" s="97" t="s">
        <v>208</v>
      </c>
      <c r="E39" s="97">
        <v>48.571428571428569</v>
      </c>
      <c r="F39" s="97">
        <v>51.428571428571423</v>
      </c>
      <c r="G39" s="97" t="s">
        <v>208</v>
      </c>
    </row>
    <row r="40" spans="1:7" s="119" customFormat="1" ht="12" x14ac:dyDescent="0.3">
      <c r="A40" s="118" t="s">
        <v>167</v>
      </c>
      <c r="B40" s="100">
        <v>20</v>
      </c>
      <c r="C40" s="97" t="s">
        <v>208</v>
      </c>
      <c r="D40" s="97">
        <v>4.1666666666666661</v>
      </c>
      <c r="E40" s="97" t="s">
        <v>208</v>
      </c>
      <c r="F40" s="97">
        <v>29.166666666666668</v>
      </c>
      <c r="G40" s="97">
        <v>66.666666666666657</v>
      </c>
    </row>
    <row r="41" spans="1:7" s="119" customFormat="1" ht="12" x14ac:dyDescent="0.3">
      <c r="A41" s="118" t="s">
        <v>168</v>
      </c>
      <c r="B41" s="100">
        <v>20</v>
      </c>
      <c r="C41" s="97" t="s">
        <v>208</v>
      </c>
      <c r="D41" s="97" t="s">
        <v>208</v>
      </c>
      <c r="E41" s="97" t="s">
        <v>208</v>
      </c>
      <c r="F41" s="97">
        <v>23.809523809523807</v>
      </c>
      <c r="G41" s="97">
        <v>76.19047619047619</v>
      </c>
    </row>
    <row r="42" spans="1:7" s="119" customFormat="1" ht="12" x14ac:dyDescent="0.3">
      <c r="A42" s="118" t="s">
        <v>169</v>
      </c>
      <c r="B42" s="100">
        <v>20</v>
      </c>
      <c r="C42" s="97" t="s">
        <v>208</v>
      </c>
      <c r="D42" s="97" t="s">
        <v>208</v>
      </c>
      <c r="E42" s="97">
        <v>42.857142857142854</v>
      </c>
      <c r="F42" s="97">
        <v>42.857142857142854</v>
      </c>
      <c r="G42" s="97">
        <v>14.285714285714285</v>
      </c>
    </row>
    <row r="43" spans="1:7" s="119" customFormat="1" ht="12" x14ac:dyDescent="0.3">
      <c r="A43" s="118" t="s">
        <v>155</v>
      </c>
      <c r="B43" s="100">
        <v>110</v>
      </c>
      <c r="C43" s="97" t="s">
        <v>208</v>
      </c>
      <c r="D43" s="97">
        <v>0.88495575221238942</v>
      </c>
      <c r="E43" s="97">
        <v>23.893805309734514</v>
      </c>
      <c r="F43" s="97">
        <v>48.672566371681413</v>
      </c>
      <c r="G43" s="97">
        <v>26.548672566371685</v>
      </c>
    </row>
    <row r="44" spans="1:7" s="238" customFormat="1" ht="5.0999999999999996" customHeight="1" x14ac:dyDescent="0.3">
      <c r="A44" s="115"/>
      <c r="B44" s="97"/>
      <c r="C44" s="97"/>
      <c r="D44" s="97"/>
      <c r="E44" s="97"/>
      <c r="F44" s="97"/>
      <c r="G44" s="97"/>
    </row>
    <row r="45" spans="1:7" s="16" customFormat="1" ht="15" customHeight="1" x14ac:dyDescent="0.3">
      <c r="A45" s="116" t="s">
        <v>57</v>
      </c>
      <c r="B45" s="94">
        <v>340</v>
      </c>
      <c r="C45" s="120" t="s">
        <v>208</v>
      </c>
      <c r="D45" s="120" t="s">
        <v>208</v>
      </c>
      <c r="E45" s="120">
        <v>11.30952380952381</v>
      </c>
      <c r="F45" s="120">
        <v>33.333333333333329</v>
      </c>
      <c r="G45" s="120">
        <v>55.357142857142861</v>
      </c>
    </row>
    <row r="46" spans="1:7" s="238" customFormat="1" ht="5.0999999999999996" customHeight="1" x14ac:dyDescent="0.3">
      <c r="A46" s="115"/>
      <c r="B46" s="97"/>
      <c r="C46" s="97"/>
      <c r="D46" s="97"/>
      <c r="E46" s="97"/>
      <c r="F46" s="97"/>
      <c r="G46" s="97"/>
    </row>
    <row r="47" spans="1:7" s="119" customFormat="1" ht="12" x14ac:dyDescent="0.3">
      <c r="A47" s="118" t="s">
        <v>170</v>
      </c>
      <c r="B47" s="100">
        <v>230</v>
      </c>
      <c r="C47" s="97" t="s">
        <v>208</v>
      </c>
      <c r="D47" s="97" t="s">
        <v>208</v>
      </c>
      <c r="E47" s="97">
        <v>7.3593073593073601</v>
      </c>
      <c r="F47" s="97">
        <v>25.97402597402597</v>
      </c>
      <c r="G47" s="97">
        <v>66.666666666666657</v>
      </c>
    </row>
    <row r="48" spans="1:7" s="119" customFormat="1" ht="12" x14ac:dyDescent="0.3">
      <c r="A48" s="118" t="s">
        <v>171</v>
      </c>
      <c r="B48" s="100">
        <v>50</v>
      </c>
      <c r="C48" s="97" t="s">
        <v>208</v>
      </c>
      <c r="D48" s="97" t="s">
        <v>208</v>
      </c>
      <c r="E48" s="97">
        <v>28.000000000000004</v>
      </c>
      <c r="F48" s="97">
        <v>56.000000000000007</v>
      </c>
      <c r="G48" s="97">
        <v>16</v>
      </c>
    </row>
    <row r="49" spans="1:17" s="119" customFormat="1" ht="12" x14ac:dyDescent="0.3">
      <c r="A49" s="118" t="s">
        <v>172</v>
      </c>
      <c r="B49" s="100">
        <v>20</v>
      </c>
      <c r="C49" s="97" t="s">
        <v>208</v>
      </c>
      <c r="D49" s="97" t="s">
        <v>208</v>
      </c>
      <c r="E49" s="97">
        <v>8.3333333333333321</v>
      </c>
      <c r="F49" s="97">
        <v>29.166666666666668</v>
      </c>
      <c r="G49" s="97">
        <v>62.5</v>
      </c>
    </row>
    <row r="50" spans="1:17" s="119" customFormat="1" ht="12" x14ac:dyDescent="0.3">
      <c r="A50" s="118" t="s">
        <v>155</v>
      </c>
      <c r="B50" s="100">
        <v>30</v>
      </c>
      <c r="C50" s="97" t="s">
        <v>208</v>
      </c>
      <c r="D50" s="97" t="s">
        <v>208</v>
      </c>
      <c r="E50" s="97">
        <v>16.129032258064516</v>
      </c>
      <c r="F50" s="97">
        <v>54.838709677419352</v>
      </c>
      <c r="G50" s="97">
        <v>29.032258064516132</v>
      </c>
    </row>
    <row r="51" spans="1:17" s="119" customFormat="1" ht="5.0999999999999996" customHeight="1" x14ac:dyDescent="0.3">
      <c r="A51" s="302"/>
      <c r="B51" s="294"/>
      <c r="C51" s="295"/>
      <c r="D51" s="295"/>
      <c r="E51" s="295"/>
      <c r="F51" s="295"/>
      <c r="G51" s="295"/>
      <c r="H51" s="97"/>
      <c r="I51" s="97"/>
      <c r="J51" s="280"/>
      <c r="K51" s="436"/>
      <c r="L51" s="436"/>
      <c r="M51" s="436"/>
      <c r="N51" s="436"/>
      <c r="O51" s="436"/>
      <c r="P51" s="436"/>
      <c r="Q51" s="436"/>
    </row>
    <row r="52" spans="1:17" s="283" customFormat="1" ht="5.0999999999999996" customHeight="1" x14ac:dyDescent="0.3">
      <c r="A52" s="303"/>
      <c r="B52" s="304"/>
      <c r="C52" s="304"/>
      <c r="D52" s="304"/>
      <c r="E52" s="304"/>
      <c r="F52" s="305"/>
      <c r="G52" s="305"/>
      <c r="H52" s="97"/>
      <c r="I52" s="97"/>
      <c r="J52" s="281"/>
      <c r="K52" s="282"/>
      <c r="L52" s="282"/>
      <c r="M52" s="282"/>
      <c r="N52" s="282"/>
      <c r="O52" s="282"/>
      <c r="P52" s="235"/>
      <c r="Q52" s="236"/>
    </row>
    <row r="53" spans="1:17" s="261" customFormat="1" ht="12" customHeight="1" x14ac:dyDescent="0.3">
      <c r="A53" s="446" t="s">
        <v>119</v>
      </c>
      <c r="B53" s="446"/>
      <c r="C53" s="446"/>
      <c r="D53" s="446"/>
      <c r="E53" s="446"/>
      <c r="F53" s="446"/>
      <c r="G53" s="446"/>
      <c r="H53" s="257"/>
      <c r="I53" s="257"/>
      <c r="J53" s="257"/>
      <c r="K53" s="258"/>
      <c r="L53" s="258"/>
      <c r="M53" s="258"/>
      <c r="N53" s="258"/>
      <c r="O53" s="258"/>
      <c r="P53" s="258"/>
      <c r="Q53" s="259"/>
    </row>
    <row r="54" spans="1:17" s="261" customFormat="1" ht="21.95" customHeight="1" x14ac:dyDescent="0.3">
      <c r="A54" s="446" t="s">
        <v>91</v>
      </c>
      <c r="B54" s="446"/>
      <c r="C54" s="446"/>
      <c r="D54" s="446"/>
      <c r="E54" s="446"/>
      <c r="F54" s="446"/>
      <c r="G54" s="446"/>
      <c r="H54" s="257"/>
      <c r="I54" s="257"/>
      <c r="J54" s="257"/>
      <c r="K54" s="262"/>
      <c r="L54" s="262"/>
      <c r="M54" s="262"/>
      <c r="N54" s="262"/>
      <c r="O54" s="262"/>
      <c r="P54" s="262"/>
      <c r="Q54" s="263"/>
    </row>
    <row r="55" spans="1:17" s="266" customFormat="1" ht="12" customHeight="1" x14ac:dyDescent="0.3">
      <c r="A55" s="440" t="s">
        <v>135</v>
      </c>
      <c r="B55" s="440"/>
      <c r="C55" s="440"/>
      <c r="D55" s="440"/>
      <c r="E55" s="440"/>
      <c r="F55" s="440"/>
      <c r="G55" s="440"/>
      <c r="N55" s="267"/>
      <c r="O55" s="268"/>
      <c r="P55" s="268"/>
      <c r="Q55" s="268"/>
    </row>
  </sheetData>
  <mergeCells count="7">
    <mergeCell ref="K51:Q51"/>
    <mergeCell ref="A2:G2"/>
    <mergeCell ref="A53:G53"/>
    <mergeCell ref="A54:G54"/>
    <mergeCell ref="A55:G55"/>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5"/>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207</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1" t="s">
        <v>107</v>
      </c>
      <c r="D7" s="441"/>
      <c r="E7" s="441"/>
      <c r="F7" s="441" t="s">
        <v>108</v>
      </c>
      <c r="G7" s="441"/>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2150</v>
      </c>
      <c r="C11" s="389">
        <v>45.471435206688341</v>
      </c>
      <c r="D11" s="389">
        <v>29.029261495587555</v>
      </c>
      <c r="E11" s="389">
        <v>14.584300975383185</v>
      </c>
      <c r="F11" s="389">
        <v>19.693450998606597</v>
      </c>
      <c r="G11" s="389">
        <v>53.135160241523458</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173</v>
      </c>
      <c r="B13" s="396">
        <v>230</v>
      </c>
      <c r="C13" s="397">
        <v>52.360515021459229</v>
      </c>
      <c r="D13" s="397">
        <v>35.193133047210303</v>
      </c>
      <c r="E13" s="397">
        <v>10.72961373390558</v>
      </c>
      <c r="F13" s="397">
        <v>43.347639484978536</v>
      </c>
      <c r="G13" s="397">
        <v>39.484978540772531</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174</v>
      </c>
      <c r="B14" s="141">
        <v>70</v>
      </c>
      <c r="C14" s="142">
        <v>42.028985507246375</v>
      </c>
      <c r="D14" s="142">
        <v>30.434782608695656</v>
      </c>
      <c r="E14" s="142">
        <v>4.3478260869565215</v>
      </c>
      <c r="F14" s="142">
        <v>28.985507246376812</v>
      </c>
      <c r="G14" s="142">
        <v>39.130434782608695</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175</v>
      </c>
      <c r="B15" s="141">
        <v>30</v>
      </c>
      <c r="C15" s="142">
        <v>74.193548387096769</v>
      </c>
      <c r="D15" s="142">
        <v>54.838709677419352</v>
      </c>
      <c r="E15" s="142">
        <v>16.129032258064516</v>
      </c>
      <c r="F15" s="142">
        <v>38.70967741935484</v>
      </c>
      <c r="G15" s="142">
        <v>58.064516129032263</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176</v>
      </c>
      <c r="B16" s="141">
        <v>30</v>
      </c>
      <c r="C16" s="142">
        <v>19.230769230769234</v>
      </c>
      <c r="D16" s="142">
        <v>11.538461538461538</v>
      </c>
      <c r="E16" s="142">
        <v>3.8461538461538463</v>
      </c>
      <c r="F16" s="142">
        <v>57.692307692307686</v>
      </c>
      <c r="G16" s="142">
        <v>38.461538461538467</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177</v>
      </c>
      <c r="B17" s="141">
        <v>110</v>
      </c>
      <c r="C17" s="142">
        <v>60.747663551401864</v>
      </c>
      <c r="D17" s="142">
        <v>38.31775700934579</v>
      </c>
      <c r="E17" s="142">
        <v>14.953271028037381</v>
      </c>
      <c r="F17" s="142">
        <v>50.467289719626166</v>
      </c>
      <c r="G17" s="142">
        <v>34.579439252336449</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209</v>
      </c>
      <c r="B18" s="141" t="s">
        <v>209</v>
      </c>
      <c r="C18" s="142" t="s">
        <v>209</v>
      </c>
      <c r="D18" s="142" t="s">
        <v>209</v>
      </c>
      <c r="E18" s="142" t="s">
        <v>209</v>
      </c>
      <c r="F18" s="142" t="s">
        <v>209</v>
      </c>
      <c r="G18" s="142" t="s">
        <v>209</v>
      </c>
      <c r="H18" s="234"/>
      <c r="I18" s="234"/>
      <c r="J18" s="234"/>
      <c r="K18" s="234"/>
      <c r="L18" s="237"/>
      <c r="M18" s="237"/>
      <c r="N18" s="237"/>
      <c r="O18" s="251"/>
      <c r="P18" s="251"/>
      <c r="Q18" s="251"/>
      <c r="R18" s="251"/>
      <c r="S18" s="251"/>
      <c r="T18" s="251"/>
      <c r="U18" s="251"/>
      <c r="V18" s="251"/>
      <c r="W18" s="251"/>
      <c r="X18" s="251"/>
      <c r="Y18" s="250"/>
      <c r="Z18" s="237"/>
      <c r="AA18" s="251"/>
    </row>
    <row r="19" spans="1:27" s="394" customFormat="1" ht="12" customHeight="1" x14ac:dyDescent="0.3">
      <c r="A19" s="395" t="s">
        <v>178</v>
      </c>
      <c r="B19" s="396">
        <v>50</v>
      </c>
      <c r="C19" s="397">
        <v>71.428571428571431</v>
      </c>
      <c r="D19" s="397" t="s">
        <v>203</v>
      </c>
      <c r="E19" s="397" t="s">
        <v>203</v>
      </c>
      <c r="F19" s="397">
        <v>36.734693877551024</v>
      </c>
      <c r="G19" s="397">
        <v>40.816326530612244</v>
      </c>
      <c r="H19" s="390"/>
      <c r="I19" s="390"/>
      <c r="J19" s="390"/>
      <c r="K19" s="390"/>
      <c r="L19" s="391"/>
      <c r="M19" s="391"/>
      <c r="N19" s="391"/>
      <c r="O19" s="398"/>
      <c r="P19" s="398"/>
      <c r="Q19" s="398"/>
      <c r="R19" s="398"/>
      <c r="S19" s="398"/>
      <c r="T19" s="398"/>
      <c r="U19" s="398"/>
      <c r="V19" s="398"/>
      <c r="W19" s="398"/>
      <c r="X19" s="398"/>
      <c r="Y19" s="393"/>
      <c r="Z19" s="391"/>
      <c r="AA19" s="398"/>
    </row>
    <row r="20" spans="1:27" s="238" customFormat="1" ht="12" customHeight="1" x14ac:dyDescent="0.3">
      <c r="A20" s="140" t="s">
        <v>209</v>
      </c>
      <c r="B20" s="141" t="s">
        <v>209</v>
      </c>
      <c r="C20" s="142" t="s">
        <v>209</v>
      </c>
      <c r="D20" s="142" t="s">
        <v>209</v>
      </c>
      <c r="E20" s="142" t="s">
        <v>209</v>
      </c>
      <c r="F20" s="142" t="s">
        <v>209</v>
      </c>
      <c r="G20" s="142" t="s">
        <v>209</v>
      </c>
      <c r="H20" s="234"/>
      <c r="I20" s="234"/>
      <c r="J20" s="234"/>
      <c r="K20" s="234"/>
      <c r="L20" s="237"/>
      <c r="M20" s="237"/>
      <c r="N20" s="237"/>
      <c r="O20" s="251"/>
      <c r="P20" s="251"/>
      <c r="Q20" s="251"/>
      <c r="R20" s="251"/>
      <c r="S20" s="251"/>
      <c r="T20" s="251"/>
      <c r="U20" s="251"/>
      <c r="V20" s="251"/>
      <c r="W20" s="251"/>
      <c r="X20" s="251"/>
      <c r="Y20" s="250"/>
      <c r="Z20" s="237"/>
      <c r="AA20" s="251"/>
    </row>
    <row r="21" spans="1:27" s="394" customFormat="1" ht="12" customHeight="1" x14ac:dyDescent="0.3">
      <c r="A21" s="395" t="s">
        <v>179</v>
      </c>
      <c r="B21" s="396">
        <v>680</v>
      </c>
      <c r="C21" s="397">
        <v>37.463126843657818</v>
      </c>
      <c r="D21" s="397">
        <v>23.156342182890853</v>
      </c>
      <c r="E21" s="397">
        <v>13.421828908554573</v>
      </c>
      <c r="F21" s="397">
        <v>18.289085545722713</v>
      </c>
      <c r="G21" s="397">
        <v>64.601769911504419</v>
      </c>
      <c r="H21" s="390"/>
      <c r="I21" s="390"/>
      <c r="J21" s="390"/>
      <c r="K21" s="390"/>
      <c r="L21" s="391"/>
      <c r="M21" s="391"/>
      <c r="N21" s="391"/>
      <c r="O21" s="398"/>
      <c r="P21" s="398"/>
      <c r="Q21" s="398"/>
      <c r="R21" s="398"/>
      <c r="S21" s="398"/>
      <c r="T21" s="398"/>
      <c r="U21" s="398"/>
      <c r="V21" s="398"/>
      <c r="W21" s="398"/>
      <c r="X21" s="398"/>
      <c r="Y21" s="393"/>
      <c r="Z21" s="391"/>
      <c r="AA21" s="398"/>
    </row>
    <row r="22" spans="1:27" s="238" customFormat="1" ht="12" customHeight="1" x14ac:dyDescent="0.3">
      <c r="A22" s="140" t="s">
        <v>180</v>
      </c>
      <c r="B22" s="141">
        <v>210</v>
      </c>
      <c r="C22" s="142">
        <v>18.75</v>
      </c>
      <c r="D22" s="142">
        <v>15.865384615384615</v>
      </c>
      <c r="E22" s="142">
        <v>2.8846153846153846</v>
      </c>
      <c r="F22" s="142">
        <v>3.3653846153846154</v>
      </c>
      <c r="G22" s="142">
        <v>87.5</v>
      </c>
      <c r="H22" s="234"/>
      <c r="I22" s="234"/>
      <c r="J22" s="234"/>
      <c r="K22" s="234"/>
      <c r="L22" s="237"/>
      <c r="M22" s="237"/>
      <c r="N22" s="237"/>
      <c r="O22" s="251"/>
      <c r="P22" s="251"/>
      <c r="Q22" s="251"/>
      <c r="R22" s="251"/>
      <c r="S22" s="251"/>
      <c r="T22" s="251"/>
      <c r="U22" s="251"/>
      <c r="V22" s="251"/>
      <c r="W22" s="251"/>
      <c r="X22" s="251"/>
      <c r="Y22" s="250"/>
      <c r="Z22" s="237"/>
      <c r="AA22" s="251"/>
    </row>
    <row r="23" spans="1:27" s="238" customFormat="1" ht="12" customHeight="1" x14ac:dyDescent="0.3">
      <c r="A23" s="140" t="s">
        <v>181</v>
      </c>
      <c r="B23" s="141">
        <v>130</v>
      </c>
      <c r="C23" s="142">
        <v>27.06766917293233</v>
      </c>
      <c r="D23" s="142">
        <v>12.030075187969924</v>
      </c>
      <c r="E23" s="142">
        <v>13.533834586466165</v>
      </c>
      <c r="F23" s="142">
        <v>12.781954887218044</v>
      </c>
      <c r="G23" s="142">
        <v>60.150375939849624</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182</v>
      </c>
      <c r="B24" s="141">
        <v>60</v>
      </c>
      <c r="C24" s="142">
        <v>84.210526315789465</v>
      </c>
      <c r="D24" s="142">
        <v>45.614035087719294</v>
      </c>
      <c r="E24" s="142">
        <v>38.596491228070171</v>
      </c>
      <c r="F24" s="142">
        <v>49.122807017543856</v>
      </c>
      <c r="G24" s="142">
        <v>42.105263157894733</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183</v>
      </c>
      <c r="B25" s="141">
        <v>50</v>
      </c>
      <c r="C25" s="142">
        <v>60.784313725490193</v>
      </c>
      <c r="D25" s="142">
        <v>49.019607843137251</v>
      </c>
      <c r="E25" s="142">
        <v>11.76470588235294</v>
      </c>
      <c r="F25" s="142">
        <v>56.862745098039213</v>
      </c>
      <c r="G25" s="142">
        <v>27.450980392156865</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184</v>
      </c>
      <c r="B26" s="141">
        <v>40</v>
      </c>
      <c r="C26" s="142">
        <v>88.571428571428569</v>
      </c>
      <c r="D26" s="142">
        <v>48.571428571428569</v>
      </c>
      <c r="E26" s="142">
        <v>40</v>
      </c>
      <c r="F26" s="142">
        <v>42.857142857142854</v>
      </c>
      <c r="G26" s="142">
        <v>48.571428571428569</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185</v>
      </c>
      <c r="B27" s="141">
        <v>30</v>
      </c>
      <c r="C27" s="142">
        <v>18.181818181818183</v>
      </c>
      <c r="D27" s="142">
        <v>9.0909090909090917</v>
      </c>
      <c r="E27" s="142">
        <v>9.0909090909090917</v>
      </c>
      <c r="F27" s="142">
        <v>33.333333333333329</v>
      </c>
      <c r="G27" s="142">
        <v>63.636363636363633</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186</v>
      </c>
      <c r="B28" s="141">
        <v>30</v>
      </c>
      <c r="C28" s="142">
        <v>29.032258064516132</v>
      </c>
      <c r="D28" s="142">
        <v>16.129032258064516</v>
      </c>
      <c r="E28" s="142">
        <v>12.903225806451612</v>
      </c>
      <c r="F28" s="142">
        <v>19.35483870967742</v>
      </c>
      <c r="G28" s="142">
        <v>70.967741935483872</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187</v>
      </c>
      <c r="B29" s="141">
        <v>30</v>
      </c>
      <c r="C29" s="142">
        <v>66.666666666666657</v>
      </c>
      <c r="D29" s="142">
        <v>53.333333333333336</v>
      </c>
      <c r="E29" s="142">
        <v>13.333333333333334</v>
      </c>
      <c r="F29" s="142">
        <v>10</v>
      </c>
      <c r="G29" s="142">
        <v>70</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188</v>
      </c>
      <c r="B30" s="141">
        <v>30</v>
      </c>
      <c r="C30" s="142">
        <v>50</v>
      </c>
      <c r="D30" s="142">
        <v>23.076923076923077</v>
      </c>
      <c r="E30" s="142">
        <v>19.230769230769234</v>
      </c>
      <c r="F30" s="142">
        <v>3.8461538461538463</v>
      </c>
      <c r="G30" s="142">
        <v>84.615384615384613</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189</v>
      </c>
      <c r="B31" s="141">
        <v>30</v>
      </c>
      <c r="C31" s="142">
        <v>24</v>
      </c>
      <c r="D31" s="142">
        <v>8</v>
      </c>
      <c r="E31" s="142">
        <v>12</v>
      </c>
      <c r="F31" s="142" t="s">
        <v>208</v>
      </c>
      <c r="G31" s="142">
        <v>76</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177</v>
      </c>
      <c r="B32" s="141">
        <v>50</v>
      </c>
      <c r="C32" s="142">
        <v>30.612244897959183</v>
      </c>
      <c r="D32" s="142">
        <v>16.326530612244898</v>
      </c>
      <c r="E32" s="142">
        <v>12.244897959183673</v>
      </c>
      <c r="F32" s="142">
        <v>14.285714285714285</v>
      </c>
      <c r="G32" s="142">
        <v>32.653061224489797</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209</v>
      </c>
      <c r="B33" s="141" t="s">
        <v>209</v>
      </c>
      <c r="C33" s="142" t="s">
        <v>209</v>
      </c>
      <c r="D33" s="142" t="s">
        <v>209</v>
      </c>
      <c r="E33" s="142" t="s">
        <v>209</v>
      </c>
      <c r="F33" s="142" t="s">
        <v>209</v>
      </c>
      <c r="G33" s="142" t="s">
        <v>209</v>
      </c>
      <c r="H33" s="234"/>
      <c r="I33" s="234"/>
      <c r="J33" s="234"/>
      <c r="K33" s="234"/>
      <c r="L33" s="237"/>
      <c r="M33" s="237"/>
      <c r="N33" s="237"/>
      <c r="O33" s="251"/>
      <c r="P33" s="251"/>
      <c r="Q33" s="251"/>
      <c r="R33" s="251"/>
      <c r="S33" s="251"/>
      <c r="T33" s="251"/>
      <c r="U33" s="251"/>
      <c r="V33" s="251"/>
      <c r="W33" s="251"/>
      <c r="X33" s="251"/>
      <c r="Y33" s="250"/>
      <c r="Z33" s="237"/>
      <c r="AA33" s="251"/>
    </row>
    <row r="34" spans="1:27" s="394" customFormat="1" ht="12" customHeight="1" x14ac:dyDescent="0.3">
      <c r="A34" s="395" t="s">
        <v>190</v>
      </c>
      <c r="B34" s="396">
        <v>760</v>
      </c>
      <c r="C34" s="397">
        <v>51.308900523560212</v>
      </c>
      <c r="D34" s="397">
        <v>29.712041884816752</v>
      </c>
      <c r="E34" s="397">
        <v>20.418848167539267</v>
      </c>
      <c r="F34" s="397">
        <v>16.623036649214658</v>
      </c>
      <c r="G34" s="397">
        <v>48.560209424083773</v>
      </c>
      <c r="H34" s="390"/>
      <c r="I34" s="390"/>
      <c r="J34" s="390"/>
      <c r="K34" s="390"/>
      <c r="L34" s="391"/>
      <c r="M34" s="391"/>
      <c r="N34" s="391"/>
      <c r="O34" s="398"/>
      <c r="P34" s="398"/>
      <c r="Q34" s="398"/>
      <c r="R34" s="398"/>
      <c r="S34" s="398"/>
      <c r="T34" s="398"/>
      <c r="U34" s="398"/>
      <c r="V34" s="398"/>
      <c r="W34" s="398"/>
      <c r="X34" s="398"/>
      <c r="Y34" s="393"/>
      <c r="Z34" s="391"/>
      <c r="AA34" s="398"/>
    </row>
    <row r="35" spans="1:27" s="238" customFormat="1" ht="12" customHeight="1" x14ac:dyDescent="0.3">
      <c r="A35" s="140" t="s">
        <v>191</v>
      </c>
      <c r="B35" s="141">
        <v>100</v>
      </c>
      <c r="C35" s="142">
        <v>79.166666666666657</v>
      </c>
      <c r="D35" s="142">
        <v>78.125</v>
      </c>
      <c r="E35" s="142" t="s">
        <v>208</v>
      </c>
      <c r="F35" s="142" t="s">
        <v>208</v>
      </c>
      <c r="G35" s="142">
        <v>11.458333333333332</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192</v>
      </c>
      <c r="B36" s="141">
        <v>90</v>
      </c>
      <c r="C36" s="142">
        <v>20.87912087912088</v>
      </c>
      <c r="D36" s="142">
        <v>19.780219780219781</v>
      </c>
      <c r="E36" s="142">
        <v>1.098901098901099</v>
      </c>
      <c r="F36" s="142">
        <v>4.395604395604396</v>
      </c>
      <c r="G36" s="142">
        <v>48.35164835164835</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193</v>
      </c>
      <c r="B37" s="141">
        <v>90</v>
      </c>
      <c r="C37" s="142">
        <v>38.372093023255815</v>
      </c>
      <c r="D37" s="142">
        <v>23.255813953488371</v>
      </c>
      <c r="E37" s="142">
        <v>12.790697674418606</v>
      </c>
      <c r="F37" s="142">
        <v>20.930232558139537</v>
      </c>
      <c r="G37" s="142">
        <v>48.837209302325576</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194</v>
      </c>
      <c r="B38" s="141">
        <v>80</v>
      </c>
      <c r="C38" s="142">
        <v>82.926829268292678</v>
      </c>
      <c r="D38" s="142">
        <v>48.780487804878049</v>
      </c>
      <c r="E38" s="142">
        <v>34.146341463414636</v>
      </c>
      <c r="F38" s="142">
        <v>18.292682926829269</v>
      </c>
      <c r="G38" s="142">
        <v>79.268292682926827</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195</v>
      </c>
      <c r="B39" s="141">
        <v>80</v>
      </c>
      <c r="C39" s="142">
        <v>53.658536585365859</v>
      </c>
      <c r="D39" s="142">
        <v>9.7560975609756095</v>
      </c>
      <c r="E39" s="142">
        <v>41.463414634146339</v>
      </c>
      <c r="F39" s="142">
        <v>12.195121951219512</v>
      </c>
      <c r="G39" s="142">
        <v>41.463414634146339</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196</v>
      </c>
      <c r="B40" s="141">
        <v>60</v>
      </c>
      <c r="C40" s="142">
        <v>61.016949152542374</v>
      </c>
      <c r="D40" s="142">
        <v>25.423728813559322</v>
      </c>
      <c r="E40" s="142">
        <v>35.593220338983052</v>
      </c>
      <c r="F40" s="142">
        <v>32.20338983050847</v>
      </c>
      <c r="G40" s="142">
        <v>49.152542372881356</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197</v>
      </c>
      <c r="B41" s="141">
        <v>50</v>
      </c>
      <c r="C41" s="142">
        <v>15.217391304347828</v>
      </c>
      <c r="D41" s="142">
        <v>4.3478260869565215</v>
      </c>
      <c r="E41" s="142">
        <v>10.869565217391305</v>
      </c>
      <c r="F41" s="142">
        <v>2.1739130434782608</v>
      </c>
      <c r="G41" s="142">
        <v>80.434782608695656</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198</v>
      </c>
      <c r="B42" s="141">
        <v>50</v>
      </c>
      <c r="C42" s="142">
        <v>62.222222222222221</v>
      </c>
      <c r="D42" s="142">
        <v>24.444444444444443</v>
      </c>
      <c r="E42" s="142">
        <v>37.777777777777779</v>
      </c>
      <c r="F42" s="142">
        <v>40</v>
      </c>
      <c r="G42" s="142">
        <v>44.444444444444443</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199</v>
      </c>
      <c r="B43" s="141">
        <v>40</v>
      </c>
      <c r="C43" s="142">
        <v>30.232558139534881</v>
      </c>
      <c r="D43" s="142">
        <v>25.581395348837212</v>
      </c>
      <c r="E43" s="142">
        <v>4.6511627906976747</v>
      </c>
      <c r="F43" s="142">
        <v>4.6511627906976747</v>
      </c>
      <c r="G43" s="142">
        <v>39.534883720930232</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200</v>
      </c>
      <c r="B44" s="141">
        <v>30</v>
      </c>
      <c r="C44" s="142">
        <v>85.294117647058826</v>
      </c>
      <c r="D44" s="142">
        <v>17.647058823529413</v>
      </c>
      <c r="E44" s="142">
        <v>61.764705882352942</v>
      </c>
      <c r="F44" s="142">
        <v>52.941176470588239</v>
      </c>
      <c r="G44" s="142">
        <v>47.058823529411761</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201</v>
      </c>
      <c r="B45" s="141">
        <v>30</v>
      </c>
      <c r="C45" s="142">
        <v>6.666666666666667</v>
      </c>
      <c r="D45" s="142">
        <v>6.666666666666667</v>
      </c>
      <c r="E45" s="142" t="s">
        <v>208</v>
      </c>
      <c r="F45" s="142">
        <v>66.666666666666657</v>
      </c>
      <c r="G45" s="142">
        <v>30</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177</v>
      </c>
      <c r="B46" s="141">
        <v>70</v>
      </c>
      <c r="C46" s="142">
        <v>52.857142857142861</v>
      </c>
      <c r="D46" s="142">
        <v>27.142857142857142</v>
      </c>
      <c r="E46" s="142">
        <v>22.857142857142858</v>
      </c>
      <c r="F46" s="142">
        <v>2.8571428571428572</v>
      </c>
      <c r="G46" s="142">
        <v>67.142857142857139</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209</v>
      </c>
      <c r="B47" s="141" t="s">
        <v>209</v>
      </c>
      <c r="C47" s="142" t="s">
        <v>209</v>
      </c>
      <c r="D47" s="142" t="s">
        <v>209</v>
      </c>
      <c r="E47" s="142" t="s">
        <v>209</v>
      </c>
      <c r="F47" s="142" t="s">
        <v>209</v>
      </c>
      <c r="G47" s="142" t="s">
        <v>209</v>
      </c>
      <c r="H47" s="234"/>
      <c r="I47" s="234"/>
      <c r="J47" s="234"/>
      <c r="K47" s="234"/>
      <c r="L47" s="237"/>
      <c r="M47" s="237"/>
      <c r="N47" s="237"/>
      <c r="O47" s="251"/>
      <c r="P47" s="251"/>
      <c r="Q47" s="251"/>
      <c r="R47" s="251"/>
      <c r="S47" s="251"/>
      <c r="T47" s="251"/>
      <c r="U47" s="251"/>
      <c r="V47" s="251"/>
      <c r="W47" s="251"/>
      <c r="X47" s="251"/>
      <c r="Y47" s="250"/>
      <c r="Z47" s="237"/>
      <c r="AA47" s="251"/>
    </row>
    <row r="48" spans="1:27" s="394" customFormat="1" ht="12" customHeight="1" x14ac:dyDescent="0.3">
      <c r="A48" s="395" t="s">
        <v>202</v>
      </c>
      <c r="B48" s="396">
        <v>430</v>
      </c>
      <c r="C48" s="397">
        <v>41.025641025641022</v>
      </c>
      <c r="D48" s="397">
        <v>32.867132867132867</v>
      </c>
      <c r="E48" s="397">
        <v>6.7599067599067597</v>
      </c>
      <c r="F48" s="397">
        <v>12.587412587412588</v>
      </c>
      <c r="G48" s="397">
        <v>51.981351981351985</v>
      </c>
      <c r="H48" s="390"/>
      <c r="I48" s="390"/>
      <c r="J48" s="390"/>
      <c r="K48" s="390"/>
      <c r="L48" s="391"/>
      <c r="M48" s="391"/>
      <c r="N48" s="391"/>
      <c r="O48" s="398"/>
      <c r="P48" s="398"/>
      <c r="Q48" s="398"/>
      <c r="R48" s="398"/>
      <c r="S48" s="398"/>
      <c r="T48" s="398"/>
      <c r="U48" s="398"/>
      <c r="V48" s="398"/>
      <c r="W48" s="398"/>
      <c r="X48" s="398"/>
      <c r="Y48" s="393"/>
      <c r="Z48" s="391"/>
      <c r="AA48" s="398"/>
    </row>
    <row r="49" spans="1:27" s="238" customFormat="1" ht="12" customHeight="1" x14ac:dyDescent="0.3">
      <c r="A49" s="140" t="s">
        <v>209</v>
      </c>
      <c r="B49" s="141" t="s">
        <v>209</v>
      </c>
      <c r="C49" s="142" t="s">
        <v>209</v>
      </c>
      <c r="D49" s="142" t="s">
        <v>209</v>
      </c>
      <c r="E49" s="142" t="s">
        <v>209</v>
      </c>
      <c r="F49" s="142" t="s">
        <v>209</v>
      </c>
      <c r="G49" s="142" t="s">
        <v>209</v>
      </c>
      <c r="H49" s="234"/>
      <c r="I49" s="234"/>
      <c r="J49" s="234"/>
      <c r="K49" s="234"/>
      <c r="L49" s="237"/>
      <c r="M49" s="237"/>
      <c r="N49" s="237"/>
      <c r="O49" s="251"/>
      <c r="P49" s="251"/>
      <c r="Q49" s="251"/>
      <c r="R49" s="251"/>
      <c r="S49" s="251"/>
      <c r="T49" s="251"/>
      <c r="U49" s="251"/>
      <c r="V49" s="251"/>
      <c r="W49" s="251"/>
      <c r="X49" s="251"/>
      <c r="Y49" s="250"/>
      <c r="Z49" s="237"/>
      <c r="AA49" s="251"/>
    </row>
    <row r="50" spans="1:27" s="283" customFormat="1" ht="5.0999999999999996" customHeight="1" x14ac:dyDescent="0.3">
      <c r="A50" s="306"/>
      <c r="B50" s="307"/>
      <c r="C50" s="308"/>
      <c r="D50" s="308"/>
      <c r="E50" s="308"/>
      <c r="F50" s="308"/>
      <c r="G50" s="308"/>
    </row>
    <row r="51" spans="1:27" s="283" customFormat="1" ht="5.0999999999999996" customHeight="1" x14ac:dyDescent="0.3">
      <c r="A51" s="309"/>
      <c r="B51" s="310"/>
      <c r="C51" s="310"/>
      <c r="D51" s="310"/>
      <c r="E51" s="310"/>
      <c r="F51" s="310"/>
      <c r="G51" s="310"/>
    </row>
    <row r="52" spans="1:27" s="261" customFormat="1" ht="12" customHeight="1" x14ac:dyDescent="0.3">
      <c r="A52" s="439" t="s">
        <v>119</v>
      </c>
      <c r="B52" s="439"/>
      <c r="C52" s="439"/>
      <c r="D52" s="439"/>
      <c r="E52" s="439"/>
      <c r="F52" s="439"/>
      <c r="G52" s="439"/>
    </row>
    <row r="53" spans="1:27" s="261" customFormat="1" ht="12" customHeight="1" x14ac:dyDescent="0.3">
      <c r="A53" s="439" t="s">
        <v>120</v>
      </c>
      <c r="B53" s="439"/>
      <c r="C53" s="439"/>
      <c r="D53" s="439"/>
      <c r="E53" s="439"/>
      <c r="F53" s="439"/>
      <c r="G53" s="439"/>
    </row>
    <row r="54" spans="1:27" s="265" customFormat="1" ht="21.95" customHeight="1" x14ac:dyDescent="0.3">
      <c r="A54" s="443" t="s">
        <v>129</v>
      </c>
      <c r="B54" s="443"/>
      <c r="C54" s="443"/>
      <c r="D54" s="443"/>
      <c r="E54" s="443"/>
      <c r="F54" s="443"/>
      <c r="G54" s="443"/>
    </row>
    <row r="55" spans="1:27" s="266" customFormat="1" ht="12" customHeight="1" x14ac:dyDescent="0.3">
      <c r="A55" s="440" t="s">
        <v>135</v>
      </c>
      <c r="B55" s="440"/>
      <c r="C55" s="440"/>
      <c r="D55" s="440"/>
      <c r="E55" s="440"/>
      <c r="F55" s="440"/>
      <c r="G55" s="440"/>
    </row>
  </sheetData>
  <mergeCells count="8">
    <mergeCell ref="A2:G2"/>
    <mergeCell ref="B7:B8"/>
    <mergeCell ref="C7:E7"/>
    <mergeCell ref="A55:G55"/>
    <mergeCell ref="F7:G7"/>
    <mergeCell ref="A54:G54"/>
    <mergeCell ref="A53:G53"/>
    <mergeCell ref="A52:G52"/>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206</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207</v>
      </c>
      <c r="C7" s="453"/>
      <c r="D7" s="454" t="s">
        <v>210</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2150</v>
      </c>
      <c r="C11" s="114">
        <v>1000</v>
      </c>
      <c r="D11" s="369">
        <v>6190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50</v>
      </c>
      <c r="C13" s="117">
        <v>21.365536460752438</v>
      </c>
      <c r="D13" s="336">
        <v>160</v>
      </c>
      <c r="E13" s="117">
        <v>26.341305753070458</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540</v>
      </c>
      <c r="C15" s="117">
        <v>251.27728750580584</v>
      </c>
      <c r="D15" s="336">
        <v>1480</v>
      </c>
      <c r="E15" s="117">
        <v>239.65740142210731</v>
      </c>
    </row>
    <row r="16" spans="1:10" s="332" customFormat="1" ht="9.9499999999999993" customHeight="1" x14ac:dyDescent="0.3">
      <c r="A16" s="335"/>
      <c r="B16" s="336"/>
      <c r="C16" s="368"/>
      <c r="D16" s="336"/>
      <c r="E16" s="368"/>
    </row>
    <row r="17" spans="1:5" s="331" customFormat="1" ht="15" customHeight="1" x14ac:dyDescent="0.3">
      <c r="A17" s="337" t="s">
        <v>95</v>
      </c>
      <c r="B17" s="141">
        <v>300</v>
      </c>
      <c r="C17" s="373">
        <v>137.01811425917325</v>
      </c>
      <c r="D17" s="141">
        <v>810</v>
      </c>
      <c r="E17" s="373">
        <v>131.38332255979316</v>
      </c>
    </row>
    <row r="18" spans="1:5" s="331" customFormat="1" ht="15" customHeight="1" x14ac:dyDescent="0.3">
      <c r="A18" s="337" t="s">
        <v>5</v>
      </c>
      <c r="B18" s="141">
        <v>250</v>
      </c>
      <c r="C18" s="373">
        <v>114.25917324663261</v>
      </c>
      <c r="D18" s="141">
        <v>670</v>
      </c>
      <c r="E18" s="373">
        <v>108.27407886231416</v>
      </c>
    </row>
    <row r="19" spans="1:5" s="332" customFormat="1" ht="9.9499999999999993" customHeight="1" x14ac:dyDescent="0.3">
      <c r="A19" s="338"/>
      <c r="B19" s="368"/>
      <c r="C19" s="368"/>
      <c r="D19" s="368"/>
      <c r="E19" s="368"/>
    </row>
    <row r="20" spans="1:5" s="332" customFormat="1" ht="15" customHeight="1" x14ac:dyDescent="0.3">
      <c r="A20" s="335" t="s">
        <v>6</v>
      </c>
      <c r="B20" s="336">
        <v>1570</v>
      </c>
      <c r="C20" s="117">
        <v>727.35717603344176</v>
      </c>
      <c r="D20" s="336">
        <v>4540</v>
      </c>
      <c r="E20" s="117">
        <v>734.00129282482214</v>
      </c>
    </row>
    <row r="21" spans="1:5" s="332" customFormat="1" ht="9.9499999999999993" customHeight="1" x14ac:dyDescent="0.3">
      <c r="A21" s="335"/>
      <c r="B21" s="336"/>
      <c r="C21" s="336"/>
      <c r="D21" s="336"/>
      <c r="E21" s="336"/>
    </row>
    <row r="22" spans="1:5" s="339" customFormat="1" ht="15" customHeight="1" x14ac:dyDescent="0.3">
      <c r="A22" s="252" t="s">
        <v>7</v>
      </c>
      <c r="B22" s="141">
        <v>380</v>
      </c>
      <c r="C22" s="373">
        <v>176.49790989317233</v>
      </c>
      <c r="D22" s="141">
        <v>1020</v>
      </c>
      <c r="E22" s="373">
        <v>164.67356173238525</v>
      </c>
    </row>
    <row r="23" spans="1:5" s="339" customFormat="1" ht="15" customHeight="1" x14ac:dyDescent="0.3">
      <c r="A23" s="252" t="s">
        <v>8</v>
      </c>
      <c r="B23" s="141">
        <v>390</v>
      </c>
      <c r="C23" s="373">
        <v>178.82025081281932</v>
      </c>
      <c r="D23" s="141">
        <v>1140</v>
      </c>
      <c r="E23" s="373">
        <v>184.06593406593407</v>
      </c>
    </row>
    <row r="24" spans="1:5" s="332" customFormat="1" ht="15" customHeight="1" x14ac:dyDescent="0.3">
      <c r="A24" s="337" t="s">
        <v>63</v>
      </c>
      <c r="B24" s="141">
        <v>570</v>
      </c>
      <c r="C24" s="373">
        <v>262.88899210404088</v>
      </c>
      <c r="D24" s="141">
        <v>1580</v>
      </c>
      <c r="E24" s="373">
        <v>255.65610859728505</v>
      </c>
    </row>
    <row r="25" spans="1:5" s="339" customFormat="1" ht="15" customHeight="1" x14ac:dyDescent="0.3">
      <c r="A25" s="340" t="s">
        <v>9</v>
      </c>
      <c r="B25" s="141">
        <v>240</v>
      </c>
      <c r="C25" s="373">
        <v>109.15002322340919</v>
      </c>
      <c r="D25" s="141">
        <v>800</v>
      </c>
      <c r="E25" s="373">
        <v>129.60568842921785</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1500</v>
      </c>
      <c r="C29" s="373">
        <v>696.23780771017186</v>
      </c>
      <c r="D29" s="141">
        <v>4300</v>
      </c>
      <c r="E29" s="373">
        <v>695.21654815772456</v>
      </c>
    </row>
    <row r="30" spans="1:5" s="332" customFormat="1" ht="15" customHeight="1" x14ac:dyDescent="0.3">
      <c r="A30" s="341" t="s">
        <v>12</v>
      </c>
      <c r="B30" s="141">
        <v>310</v>
      </c>
      <c r="C30" s="373">
        <v>144.91407338597307</v>
      </c>
      <c r="D30" s="141">
        <v>930</v>
      </c>
      <c r="E30" s="373">
        <v>149.8060762766645</v>
      </c>
    </row>
    <row r="31" spans="1:5" s="332" customFormat="1" ht="15" customHeight="1" x14ac:dyDescent="0.3">
      <c r="A31" s="341" t="s">
        <v>13</v>
      </c>
      <c r="B31" s="141">
        <v>340</v>
      </c>
      <c r="C31" s="373">
        <v>158.8481189038551</v>
      </c>
      <c r="D31" s="141">
        <v>960</v>
      </c>
      <c r="E31" s="373">
        <v>154.97737556561086</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207</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2150</v>
      </c>
      <c r="C11" s="350">
        <v>86.855550394797959</v>
      </c>
      <c r="D11" s="350">
        <v>7.4779377612633535</v>
      </c>
      <c r="E11" s="350">
        <v>1.3934045517882026</v>
      </c>
      <c r="F11" s="350">
        <v>4.2731072921504873</v>
      </c>
    </row>
    <row r="12" spans="1:10" ht="9.9499999999999993" customHeight="1" x14ac:dyDescent="0.25">
      <c r="A12" s="313"/>
      <c r="B12" s="314"/>
      <c r="C12" s="315"/>
      <c r="D12" s="315"/>
      <c r="E12" s="315"/>
      <c r="F12" s="315"/>
    </row>
    <row r="13" spans="1:10" s="385" customFormat="1" ht="15" customHeight="1" x14ac:dyDescent="0.2">
      <c r="A13" s="383" t="s">
        <v>137</v>
      </c>
      <c r="B13" s="311">
        <v>50</v>
      </c>
      <c r="C13" s="375">
        <v>86.956521739130437</v>
      </c>
      <c r="D13" s="375" t="s">
        <v>208</v>
      </c>
      <c r="E13" s="375" t="s">
        <v>208</v>
      </c>
      <c r="F13" s="375">
        <v>13.043478260869565</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540</v>
      </c>
      <c r="C15" s="375">
        <v>91.682070240295744</v>
      </c>
      <c r="D15" s="375">
        <v>4.4362292051756009</v>
      </c>
      <c r="E15" s="375">
        <v>1.2939001848428837</v>
      </c>
      <c r="F15" s="375">
        <v>2.5878003696857674</v>
      </c>
    </row>
    <row r="16" spans="1:10" s="318" customFormat="1" ht="9.9499999999999993" customHeight="1" x14ac:dyDescent="0.2">
      <c r="A16" s="316"/>
      <c r="B16" s="317"/>
      <c r="C16" s="315"/>
      <c r="D16" s="315"/>
      <c r="E16" s="315"/>
      <c r="F16" s="315"/>
    </row>
    <row r="17" spans="1:6" s="6" customFormat="1" ht="12" x14ac:dyDescent="0.2">
      <c r="A17" s="319" t="s">
        <v>80</v>
      </c>
      <c r="B17" s="317">
        <v>300</v>
      </c>
      <c r="C17" s="312">
        <v>88.813559322033896</v>
      </c>
      <c r="D17" s="312">
        <v>8.1355932203389827</v>
      </c>
      <c r="E17" s="312">
        <v>1.6949152542372881</v>
      </c>
      <c r="F17" s="312">
        <v>1.3559322033898304</v>
      </c>
    </row>
    <row r="18" spans="1:6" s="6" customFormat="1" ht="12" x14ac:dyDescent="0.2">
      <c r="A18" s="319" t="s">
        <v>5</v>
      </c>
      <c r="B18" s="317">
        <v>250</v>
      </c>
      <c r="C18" s="312">
        <v>95.121951219512198</v>
      </c>
      <c r="D18" s="312" t="s">
        <v>208</v>
      </c>
      <c r="E18" s="312">
        <v>0.81300813008130091</v>
      </c>
      <c r="F18" s="312">
        <v>4.0650406504065035</v>
      </c>
    </row>
    <row r="19" spans="1:6" s="6" customFormat="1" ht="9.9499999999999993" customHeight="1" x14ac:dyDescent="0.2">
      <c r="A19" s="320"/>
      <c r="B19" s="314"/>
      <c r="C19" s="315"/>
      <c r="D19" s="315"/>
      <c r="E19" s="315"/>
      <c r="F19" s="315"/>
    </row>
    <row r="20" spans="1:6" s="6" customFormat="1" ht="12" x14ac:dyDescent="0.2">
      <c r="A20" s="316" t="s">
        <v>6</v>
      </c>
      <c r="B20" s="311">
        <v>1570</v>
      </c>
      <c r="C20" s="375">
        <v>85.18518518518519</v>
      </c>
      <c r="D20" s="375">
        <v>8.7484035759897836</v>
      </c>
      <c r="E20" s="375">
        <v>1.4687100893997445</v>
      </c>
      <c r="F20" s="375">
        <v>4.5977011494252871</v>
      </c>
    </row>
    <row r="21" spans="1:6" s="6" customFormat="1" ht="9.9499999999999993" customHeight="1" x14ac:dyDescent="0.2">
      <c r="A21" s="138"/>
      <c r="B21" s="311"/>
      <c r="C21" s="321"/>
      <c r="D21" s="321"/>
      <c r="E21" s="321"/>
      <c r="F21" s="321"/>
    </row>
    <row r="22" spans="1:6" s="6" customFormat="1" ht="12" x14ac:dyDescent="0.2">
      <c r="A22" s="319" t="s">
        <v>7</v>
      </c>
      <c r="B22" s="317">
        <v>380</v>
      </c>
      <c r="C22" s="312">
        <v>73.421052631578945</v>
      </c>
      <c r="D22" s="312">
        <v>19.473684210526315</v>
      </c>
      <c r="E22" s="312">
        <v>1.5789473684210527</v>
      </c>
      <c r="F22" s="312">
        <v>5.5263157894736841</v>
      </c>
    </row>
    <row r="23" spans="1:6" s="6" customFormat="1" ht="12" x14ac:dyDescent="0.2">
      <c r="A23" s="319" t="s">
        <v>62</v>
      </c>
      <c r="B23" s="317">
        <v>390</v>
      </c>
      <c r="C23" s="312">
        <v>98.441558441558442</v>
      </c>
      <c r="D23" s="312">
        <v>1.0389610389610389</v>
      </c>
      <c r="E23" s="312">
        <v>0.25974025974025972</v>
      </c>
      <c r="F23" s="312">
        <v>0.25974025974025972</v>
      </c>
    </row>
    <row r="24" spans="1:6" s="6" customFormat="1" ht="12" x14ac:dyDescent="0.2">
      <c r="A24" s="319" t="s">
        <v>63</v>
      </c>
      <c r="B24" s="317">
        <v>570</v>
      </c>
      <c r="C24" s="312">
        <v>84.628975265017672</v>
      </c>
      <c r="D24" s="312">
        <v>9.3639575971731439</v>
      </c>
      <c r="E24" s="312">
        <v>1.5901060070671376</v>
      </c>
      <c r="F24" s="312">
        <v>4.4169611307420498</v>
      </c>
    </row>
    <row r="25" spans="1:6" s="6" customFormat="1" ht="12" x14ac:dyDescent="0.2">
      <c r="A25" s="319" t="s">
        <v>9</v>
      </c>
      <c r="B25" s="317">
        <v>240</v>
      </c>
      <c r="C25" s="312">
        <v>83.829787234042556</v>
      </c>
      <c r="D25" s="312">
        <v>2.5531914893617018</v>
      </c>
      <c r="E25" s="312">
        <v>2.9787234042553195</v>
      </c>
      <c r="F25" s="312">
        <v>10.638297872340425</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1500</v>
      </c>
      <c r="C29" s="312">
        <v>89.859906604402937</v>
      </c>
      <c r="D29" s="312">
        <v>4.5363575717144764</v>
      </c>
      <c r="E29" s="312">
        <v>1.801200800533689</v>
      </c>
      <c r="F29" s="312">
        <v>3.802535023348899</v>
      </c>
    </row>
    <row r="30" spans="1:6" x14ac:dyDescent="0.25">
      <c r="A30" s="324" t="s">
        <v>12</v>
      </c>
      <c r="B30" s="317">
        <v>310</v>
      </c>
      <c r="C30" s="312">
        <v>87.179487179487182</v>
      </c>
      <c r="D30" s="312">
        <v>7.6923076923076925</v>
      </c>
      <c r="E30" s="312">
        <v>0.64102564102564097</v>
      </c>
      <c r="F30" s="312">
        <v>4.4871794871794872</v>
      </c>
    </row>
    <row r="31" spans="1:6" x14ac:dyDescent="0.25">
      <c r="A31" s="324" t="s">
        <v>13</v>
      </c>
      <c r="B31" s="317">
        <v>340</v>
      </c>
      <c r="C31" s="312">
        <v>73.391812865497073</v>
      </c>
      <c r="D31" s="312">
        <v>20.175438596491226</v>
      </c>
      <c r="E31" s="312">
        <v>0.29239766081871343</v>
      </c>
      <c r="F31" s="312">
        <v>6.140350877192982</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40</v>
      </c>
      <c r="C131" s="401">
        <v>4</v>
      </c>
      <c r="D131" s="401">
        <v>31</v>
      </c>
      <c r="E131" s="401">
        <v>2</v>
      </c>
      <c r="F131" s="401">
        <v>3</v>
      </c>
      <c r="G131" s="406">
        <v>10</v>
      </c>
      <c r="H131" s="406">
        <v>77.5</v>
      </c>
      <c r="I131" s="406">
        <v>5</v>
      </c>
      <c r="J131" s="406">
        <v>7.5</v>
      </c>
    </row>
    <row r="132" spans="1:10" s="399" customFormat="1" ht="26.25" x14ac:dyDescent="0.25">
      <c r="A132" s="407" t="s">
        <v>75</v>
      </c>
      <c r="B132" s="401">
        <v>262</v>
      </c>
      <c r="C132" s="401">
        <v>72</v>
      </c>
      <c r="D132" s="401">
        <v>180</v>
      </c>
      <c r="E132" s="401">
        <v>10</v>
      </c>
      <c r="F132" s="401">
        <v>0</v>
      </c>
      <c r="G132" s="406">
        <v>27.480916030534353</v>
      </c>
      <c r="H132" s="406">
        <v>68.702290076335885</v>
      </c>
      <c r="I132" s="406">
        <v>3.8167938931297711</v>
      </c>
      <c r="J132" s="406">
        <v>0</v>
      </c>
    </row>
    <row r="133" spans="1:10" s="399" customFormat="1" x14ac:dyDescent="0.25">
      <c r="A133" s="408" t="s">
        <v>5</v>
      </c>
      <c r="B133" s="401">
        <v>234</v>
      </c>
      <c r="C133" s="401">
        <v>45</v>
      </c>
      <c r="D133" s="401">
        <v>186</v>
      </c>
      <c r="E133" s="401">
        <v>3</v>
      </c>
      <c r="F133" s="401">
        <v>0</v>
      </c>
      <c r="G133" s="406">
        <v>19.230769230769234</v>
      </c>
      <c r="H133" s="406">
        <v>79.487179487179489</v>
      </c>
      <c r="I133" s="406">
        <v>1.2820512820512819</v>
      </c>
      <c r="J133" s="406">
        <v>0</v>
      </c>
    </row>
    <row r="134" spans="1:10" s="399" customFormat="1" x14ac:dyDescent="0.25">
      <c r="A134" s="408" t="s">
        <v>7</v>
      </c>
      <c r="B134" s="401">
        <v>279</v>
      </c>
      <c r="C134" s="401">
        <v>30</v>
      </c>
      <c r="D134" s="401">
        <v>236</v>
      </c>
      <c r="E134" s="401">
        <v>10</v>
      </c>
      <c r="F134" s="401">
        <v>3</v>
      </c>
      <c r="G134" s="406">
        <v>10.75268817204301</v>
      </c>
      <c r="H134" s="406">
        <v>84.587813620071685</v>
      </c>
      <c r="I134" s="406">
        <v>3.5842293906810032</v>
      </c>
      <c r="J134" s="406">
        <v>1.0752688172043012</v>
      </c>
    </row>
    <row r="135" spans="1:10" s="399" customFormat="1" x14ac:dyDescent="0.25">
      <c r="A135" s="408" t="s">
        <v>62</v>
      </c>
      <c r="B135" s="401">
        <v>379</v>
      </c>
      <c r="C135" s="401">
        <v>22</v>
      </c>
      <c r="D135" s="401">
        <v>327</v>
      </c>
      <c r="E135" s="401">
        <v>3</v>
      </c>
      <c r="F135" s="401">
        <v>27</v>
      </c>
      <c r="G135" s="406">
        <v>5.8047493403693933</v>
      </c>
      <c r="H135" s="406">
        <v>86.2796833773087</v>
      </c>
      <c r="I135" s="406">
        <v>0.79155672823219003</v>
      </c>
      <c r="J135" s="406">
        <v>7.1240105540897103</v>
      </c>
    </row>
    <row r="136" spans="1:10" s="399" customFormat="1" ht="26.25" x14ac:dyDescent="0.25">
      <c r="A136" s="407" t="s">
        <v>126</v>
      </c>
      <c r="B136" s="401">
        <v>479</v>
      </c>
      <c r="C136" s="401">
        <v>98</v>
      </c>
      <c r="D136" s="401">
        <v>361</v>
      </c>
      <c r="E136" s="401">
        <v>13</v>
      </c>
      <c r="F136" s="401">
        <v>7</v>
      </c>
      <c r="G136" s="406">
        <v>20.45929018789144</v>
      </c>
      <c r="H136" s="406">
        <v>75.365344467640909</v>
      </c>
      <c r="I136" s="406">
        <v>2.7139874739039667</v>
      </c>
      <c r="J136" s="406">
        <v>1.4613778705636742</v>
      </c>
    </row>
    <row r="137" spans="1:10" s="399" customFormat="1" ht="26.25" x14ac:dyDescent="0.25">
      <c r="A137" s="407" t="s">
        <v>127</v>
      </c>
      <c r="B137" s="401">
        <v>197</v>
      </c>
      <c r="C137" s="401">
        <v>29</v>
      </c>
      <c r="D137" s="401">
        <v>157</v>
      </c>
      <c r="E137" s="401">
        <v>5</v>
      </c>
      <c r="F137" s="401">
        <v>6</v>
      </c>
      <c r="G137" s="406">
        <v>14.720812182741117</v>
      </c>
      <c r="H137" s="406">
        <v>79.695431472081211</v>
      </c>
      <c r="I137" s="406">
        <v>2.5380710659898478</v>
      </c>
      <c r="J137" s="406">
        <v>3.0456852791878175</v>
      </c>
    </row>
    <row r="138" spans="1:10" x14ac:dyDescent="0.25">
      <c r="A138" s="329" t="s">
        <v>83</v>
      </c>
      <c r="B138" s="180">
        <v>1870</v>
      </c>
      <c r="C138" s="180">
        <v>300</v>
      </c>
      <c r="D138" s="180">
        <v>1478</v>
      </c>
      <c r="E138" s="180">
        <v>46</v>
      </c>
      <c r="F138" s="180">
        <v>46</v>
      </c>
      <c r="G138" s="330">
        <v>16.042780748663102</v>
      </c>
      <c r="H138" s="330">
        <v>79.037433155080222</v>
      </c>
      <c r="I138" s="330">
        <v>2.4598930481283423</v>
      </c>
      <c r="J138" s="330">
        <v>2.4598930481283423</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nov</v>
      </c>
    </row>
    <row r="3" spans="2:7" x14ac:dyDescent="0.3">
      <c r="C3" s="376">
        <v>2026</v>
      </c>
      <c r="D3" s="351" t="s">
        <v>146</v>
      </c>
    </row>
    <row r="4" spans="2:7" x14ac:dyDescent="0.3">
      <c r="B4" t="s">
        <v>41</v>
      </c>
      <c r="C4" s="351" t="s">
        <v>140</v>
      </c>
      <c r="D4" t="str">
        <f>CONCATENATE(C4&amp;" "&amp;$C$2)</f>
        <v>Novembre 2025</v>
      </c>
      <c r="E4" s="4" t="str">
        <f>UPPER(C4)</f>
        <v>NOVEMBRE</v>
      </c>
    </row>
    <row r="5" spans="2:7" x14ac:dyDescent="0.3">
      <c r="C5" s="351" t="s">
        <v>141</v>
      </c>
      <c r="D5" t="str">
        <f>CONCATENATE(LOWER(C4)&amp;" "&amp;$C$2)</f>
        <v>novembre 2025</v>
      </c>
      <c r="E5" s="4" t="str">
        <f>UPPER(C4)</f>
        <v>NOVEMBRE</v>
      </c>
      <c r="F5" t="str">
        <f>UPPER(C5)</f>
        <v>DICEMBRE</v>
      </c>
      <c r="G5" t="str">
        <f>UPPER(C6)</f>
        <v>GENNAIO</v>
      </c>
    </row>
    <row r="6" spans="2:7" x14ac:dyDescent="0.3">
      <c r="C6" s="351" t="s">
        <v>143</v>
      </c>
      <c r="D6" s="4" t="str">
        <f>LOWER(C7)</f>
        <v>novembre 2025 - gennaio 2026</v>
      </c>
      <c r="E6" s="4" t="str">
        <f>LOWER(C4)</f>
        <v>novembre</v>
      </c>
      <c r="F6" t="str">
        <f>LOWER(C5)</f>
        <v>dicembre</v>
      </c>
      <c r="G6" t="str">
        <f>LOWER(C6)</f>
        <v>gennaio</v>
      </c>
    </row>
    <row r="7" spans="2:7" x14ac:dyDescent="0.3">
      <c r="B7" t="s">
        <v>42</v>
      </c>
      <c r="C7" s="351" t="s">
        <v>144</v>
      </c>
      <c r="D7" t="str">
        <f>CONCATENATE(LOWER(C4)&amp;" "&amp;LOWER(C6))</f>
        <v>novembre gennaio</v>
      </c>
      <c r="E7" t="str">
        <f>UPPER(C7)</f>
        <v>NOVEMBRE 2025 - GENNAIO 2026</v>
      </c>
    </row>
    <row r="8" spans="2:7" x14ac:dyDescent="0.3">
      <c r="D8" s="4" t="str">
        <f>CONCATENATE(D2&amp;" - "&amp;D3)</f>
        <v>nov 2025 - gen 2026</v>
      </c>
    </row>
    <row r="10" spans="2:7" ht="18" x14ac:dyDescent="0.3">
      <c r="B10" t="s">
        <v>84</v>
      </c>
      <c r="C10" s="377" t="s">
        <v>148</v>
      </c>
    </row>
    <row r="11" spans="2:7" ht="18" x14ac:dyDescent="0.3">
      <c r="C11" s="1"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2025-10-30T09:46:46Z</cp:lastPrinted>
  <dcterms:created xsi:type="dcterms:W3CDTF">2017-06-19T15:24:41Z</dcterms:created>
  <dcterms:modified xsi:type="dcterms:W3CDTF">2025-10-30T09:46:46Z</dcterms:modified>
</cp:coreProperties>
</file>